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24226"/>
  <mc:AlternateContent xmlns:mc="http://schemas.openxmlformats.org/markup-compatibility/2006">
    <mc:Choice Requires="x15">
      <x15ac:absPath xmlns:x15ac="http://schemas.microsoft.com/office/spreadsheetml/2010/11/ac" url="C:\Users\evillamil\Desktop\ERIKA VILLAMIL\MEN - SDS 2023\OOEE 2022 EN 2023\"/>
    </mc:Choice>
  </mc:AlternateContent>
  <xr:revisionPtr revIDLastSave="0" documentId="13_ncr:1_{E96BAB39-051B-46DF-BF22-6631BC2E7090}" xr6:coauthVersionLast="47" xr6:coauthVersionMax="47" xr10:uidLastSave="{00000000-0000-0000-0000-000000000000}"/>
  <bookViews>
    <workbookView xWindow="-120" yWindow="-120" windowWidth="29040" windowHeight="15840" tabRatio="593" firstSheet="1" activeTab="1" xr2:uid="{00000000-000D-0000-FFFF-FFFF00000000}"/>
  </bookViews>
  <sheets>
    <sheet name="Hoja1" sheetId="1" state="hidden" r:id="rId1"/>
    <sheet name="CRONOGRAMA OOEE 2023" sheetId="2" r:id="rId2"/>
    <sheet name="Anexo 1_Agregado tipo recurso" sheetId="8" r:id="rId3"/>
    <sheet name="Anexo 2_Detalle" sheetId="9" r:id="rId4"/>
    <sheet name="TECNOLOGIA y SISTEMA INFORM." sheetId="12" r:id="rId5"/>
    <sheet name="PERSONAL OOEE" sheetId="10" r:id="rId6"/>
    <sheet name="MESA DE AYUDA" sheetId="11" r:id="rId7"/>
    <sheet name="Productos" sheetId="7" r:id="rId8"/>
    <sheet name="Desplegables" sheetId="3" r:id="rId9"/>
  </sheets>
  <externalReferences>
    <externalReference r:id="rId10"/>
  </externalReferences>
  <definedNames>
    <definedName name="_xlnm._FilterDatabase" localSheetId="3" hidden="1">'Anexo 2_Detalle'!$A$13:$K$28</definedName>
    <definedName name="_xlnm._FilterDatabase" localSheetId="1" hidden="1">'CRONOGRAMA OOEE 2023'!$A$21:$AI$44</definedName>
    <definedName name="_xlnm._FilterDatabase" localSheetId="5" hidden="1">'PERSONAL OOEE'!$A$1:$M$28</definedName>
    <definedName name="_xlnm._FilterDatabase" localSheetId="7" hidden="1">Productos!$A$1:$D$51</definedName>
    <definedName name="_xlnm.Print_Area" localSheetId="2">'Anexo 1_Agregado tipo recurso'!$A$1:$D$27</definedName>
    <definedName name="_xlnm.Print_Area" localSheetId="1">#N/A</definedName>
    <definedName name="_xlnm.Print_Area" localSheetId="0">#N/A</definedName>
    <definedName name="_xlnm.Print_Titles" localSheetId="2">'Anexo 1_Agregado tipo recurso'!$12:$12</definedName>
    <definedName name="_xlnm.Print_Titles" localSheetId="1">#N/A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8" i="12" l="1"/>
  <c r="B6" i="11"/>
  <c r="C5" i="11"/>
  <c r="B9" i="11" s="1"/>
  <c r="M28" i="10"/>
  <c r="L28" i="10"/>
  <c r="K28" i="10"/>
  <c r="I28" i="10"/>
  <c r="E28" i="10"/>
  <c r="N27" i="10"/>
  <c r="H27" i="10"/>
  <c r="N26" i="10"/>
  <c r="H26" i="10"/>
  <c r="N25" i="10"/>
  <c r="H25" i="10"/>
  <c r="N24" i="10"/>
  <c r="H24" i="10"/>
  <c r="N23" i="10"/>
  <c r="H23" i="10"/>
  <c r="N22" i="10"/>
  <c r="H22" i="10"/>
  <c r="N21" i="10"/>
  <c r="H21" i="10"/>
  <c r="N20" i="10"/>
  <c r="H20" i="10"/>
  <c r="N19" i="10"/>
  <c r="H19" i="10"/>
  <c r="N18" i="10"/>
  <c r="H18" i="10"/>
  <c r="N17" i="10"/>
  <c r="H17" i="10"/>
  <c r="N16" i="10"/>
  <c r="H16" i="10"/>
  <c r="N15" i="10"/>
  <c r="H15" i="10"/>
  <c r="N14" i="10"/>
  <c r="H14" i="10"/>
  <c r="N13" i="10"/>
  <c r="H13" i="10"/>
  <c r="N12" i="10"/>
  <c r="H12" i="10"/>
  <c r="N11" i="10"/>
  <c r="H11" i="10"/>
  <c r="N10" i="10"/>
  <c r="H10" i="10"/>
  <c r="H28" i="10" s="1"/>
  <c r="N9" i="10"/>
  <c r="H9" i="10"/>
  <c r="N8" i="10"/>
  <c r="H8" i="10"/>
  <c r="N7" i="10"/>
  <c r="H7" i="10"/>
  <c r="N6" i="10"/>
  <c r="H6" i="10"/>
  <c r="N5" i="10"/>
  <c r="H5" i="10"/>
  <c r="N4" i="10"/>
  <c r="H4" i="10"/>
  <c r="N3" i="10"/>
  <c r="H3" i="10"/>
  <c r="N2" i="10"/>
  <c r="N28" i="10" s="1"/>
  <c r="H2" i="10"/>
  <c r="G27" i="9"/>
  <c r="J27" i="9" s="1"/>
  <c r="G26" i="9"/>
  <c r="J26" i="9" s="1"/>
  <c r="D16" i="8" s="1"/>
  <c r="J25" i="9"/>
  <c r="G25" i="9"/>
  <c r="G24" i="9"/>
  <c r="J24" i="9" s="1"/>
  <c r="J23" i="9"/>
  <c r="G23" i="9"/>
  <c r="G22" i="9"/>
  <c r="J22" i="9" s="1"/>
  <c r="G21" i="9"/>
  <c r="J21" i="9" s="1"/>
  <c r="J20" i="9"/>
  <c r="G20" i="9"/>
  <c r="G19" i="9"/>
  <c r="J19" i="9" s="1"/>
  <c r="G18" i="9"/>
  <c r="J18" i="9" s="1"/>
  <c r="D15" i="8" s="1"/>
  <c r="J17" i="9"/>
  <c r="J16" i="9"/>
  <c r="G15" i="9"/>
  <c r="J15" i="9" s="1"/>
  <c r="D14" i="8" s="1"/>
  <c r="G14" i="9"/>
  <c r="G28" i="9" s="1"/>
  <c r="C15" i="8"/>
  <c r="C14" i="8"/>
  <c r="C16" i="8" l="1"/>
  <c r="J14" i="9"/>
  <c r="C13" i="8"/>
  <c r="J28" i="9" l="1"/>
  <c r="D13" i="8"/>
  <c r="D23"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Lidy Milene Pedraza Parra</author>
  </authors>
  <commentList>
    <comment ref="C21" authorId="0" shapeId="0" xr:uid="{00000000-0006-0000-0100-000001000000}">
      <text>
        <r>
          <rPr>
            <b/>
            <sz val="9"/>
            <color indexed="81"/>
            <rFont val="Tahoma"/>
            <family val="2"/>
          </rPr>
          <t>Seleccione la fase del proceso estadístico con la cual esta relacionada la actividad</t>
        </r>
      </text>
    </comment>
    <comment ref="D21" authorId="0" shapeId="0" xr:uid="{00000000-0006-0000-0100-000002000000}">
      <text>
        <r>
          <rPr>
            <b/>
            <sz val="9"/>
            <color indexed="81"/>
            <rFont val="Tahoma"/>
            <family val="2"/>
          </rPr>
          <t xml:space="preserve">Describa la actividad a realizar durante la vigencia
</t>
        </r>
      </text>
    </comment>
    <comment ref="F21" authorId="0" shapeId="0" xr:uid="{00000000-0006-0000-0100-000003000000}">
      <text>
        <r>
          <rPr>
            <b/>
            <sz val="9"/>
            <color indexed="81"/>
            <rFont val="Tahoma"/>
            <family val="2"/>
          </rPr>
          <t xml:space="preserve">Seleccione la dependencia del MEN responsable
</t>
        </r>
      </text>
    </comment>
    <comment ref="H21" authorId="0" shapeId="0" xr:uid="{00000000-0006-0000-0100-000004000000}">
      <text>
        <r>
          <rPr>
            <b/>
            <sz val="9"/>
            <color indexed="81"/>
            <rFont val="Tahoma"/>
            <family val="2"/>
          </rPr>
          <t>Relacione el nombre y el cargo del colaborador responsable de la actividad (contratista o planta)</t>
        </r>
      </text>
    </comment>
    <comment ref="I21" authorId="0" shapeId="0" xr:uid="{00000000-0006-0000-0100-000005000000}">
      <text>
        <r>
          <rPr>
            <b/>
            <sz val="9"/>
            <color indexed="81"/>
            <rFont val="Tahoma"/>
            <family val="2"/>
          </rPr>
          <t xml:space="preserve">Seleccione el rol que tienen asignado el responsable de ejecutar la actividad. 
Los roles se encuentran definidos en las disposiciones generales de los procedimientos de gestión  dela información estadistica en el proceso de Planeación en el SIG </t>
        </r>
      </text>
    </comment>
    <comment ref="L21" authorId="0" shapeId="0" xr:uid="{00000000-0006-0000-0100-000006000000}">
      <text>
        <r>
          <rPr>
            <b/>
            <sz val="9"/>
            <color indexed="81"/>
            <rFont val="Tahoma"/>
            <family val="2"/>
          </rPr>
          <t>Relacione aquí los productos que surgen a partir de la ejecución de la actividad</t>
        </r>
        <r>
          <rPr>
            <sz val="9"/>
            <color indexed="81"/>
            <rFont val="Tahoma"/>
            <family val="2"/>
          </rPr>
          <t>. Ver detalle de PRODUCTOS en la respectiva pestaña.</t>
        </r>
      </text>
    </comment>
    <comment ref="N21" authorId="0" shapeId="0" xr:uid="{00000000-0006-0000-0100-000007000000}">
      <text>
        <r>
          <rPr>
            <b/>
            <sz val="9"/>
            <color indexed="81"/>
            <rFont val="Tahoma"/>
            <family val="2"/>
          </rPr>
          <t>Indique el avance porcentual para el semestre 1, de la actividad planteada de acuerdo con el avance en la entrega de los productos establecidos.</t>
        </r>
      </text>
    </comment>
    <comment ref="O21" authorId="0" shapeId="0" xr:uid="{00000000-0006-0000-0100-000008000000}">
      <text>
        <r>
          <rPr>
            <b/>
            <sz val="9"/>
            <color indexed="81"/>
            <rFont val="Tahoma"/>
            <family val="2"/>
          </rPr>
          <t>Describa las acciones realizadas para obtener el porcentaje alcanzado en el semestre 1.</t>
        </r>
      </text>
    </comment>
    <comment ref="P21" authorId="0" shapeId="0" xr:uid="{00000000-0006-0000-0100-000009000000}">
      <text>
        <r>
          <rPr>
            <b/>
            <sz val="9"/>
            <color indexed="81"/>
            <rFont val="Tahoma"/>
            <family val="2"/>
          </rPr>
          <t>Indique el avance porcentual para el semestre 2, de la actividad planteada de acuerdo con el avance en la entrega de los productos establecidos.</t>
        </r>
      </text>
    </comment>
    <comment ref="Q21" authorId="0" shapeId="0" xr:uid="{00000000-0006-0000-0100-00000A000000}">
      <text>
        <r>
          <rPr>
            <b/>
            <sz val="9"/>
            <color indexed="81"/>
            <rFont val="Tahoma"/>
            <family val="2"/>
          </rPr>
          <t>Describa las acciones realizadas para obtener el porcentaje alcanzado en el semestre 2.</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Lidy Milene Pedraza Parra</author>
  </authors>
  <commentList>
    <comment ref="A12" authorId="0" shapeId="0" xr:uid="{67A6B03D-70A3-4DF7-88AE-DBD43693AAAC}">
      <text>
        <r>
          <rPr>
            <sz val="9"/>
            <color indexed="81"/>
            <rFont val="Tahoma"/>
            <family val="2"/>
          </rPr>
          <t xml:space="preserve">Seleccione la fuente de los recursos
</t>
        </r>
      </text>
    </comment>
    <comment ref="B12" authorId="0" shapeId="0" xr:uid="{6C74B13B-A0D3-483F-AC53-E0DD8E709AB9}">
      <text>
        <r>
          <rPr>
            <sz val="9"/>
            <color indexed="81"/>
            <rFont val="Tahoma"/>
            <family val="2"/>
          </rPr>
          <t>Seleccione el recurso</t>
        </r>
      </text>
    </comment>
    <comment ref="C12" authorId="0" shapeId="0" xr:uid="{9B45B1BE-5C09-476E-BD5E-23EFFAF7725E}">
      <text>
        <r>
          <rPr>
            <sz val="9"/>
            <color indexed="81"/>
            <rFont val="Tahoma"/>
            <family val="2"/>
          </rPr>
          <t xml:space="preserve">
Indique el valor total en pesos del contrato asociado al recurso </t>
        </r>
      </text>
    </comment>
    <comment ref="D12" authorId="0" shapeId="0" xr:uid="{8F26BD01-122A-4582-B9C3-F7EFF976D58B}">
      <text>
        <r>
          <rPr>
            <sz val="9"/>
            <color indexed="81"/>
            <rFont val="Tahoma"/>
            <family val="2"/>
          </rPr>
          <t>Indique el valor del contrato en pesos del contrato asociado al recurso. El valor puede  ser el total del valor del contrato o una parte de este.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Lidy Milene Pedraza Parra</author>
  </authors>
  <commentList>
    <comment ref="A13" authorId="0" shapeId="0" xr:uid="{248DA7FC-09C0-4A86-A75F-805930F7A057}">
      <text>
        <r>
          <rPr>
            <sz val="9"/>
            <color indexed="81"/>
            <rFont val="Tahoma"/>
            <family val="2"/>
          </rPr>
          <t xml:space="preserve">Seleccione la fuente de los recursos
</t>
        </r>
      </text>
    </comment>
    <comment ref="B13" authorId="0" shapeId="0" xr:uid="{791F672B-FAAF-48B2-98CA-A57C3D79BF90}">
      <text>
        <r>
          <rPr>
            <sz val="9"/>
            <color indexed="81"/>
            <rFont val="Tahoma"/>
            <family val="2"/>
          </rPr>
          <t>Seleccione el recurso</t>
        </r>
      </text>
    </comment>
    <comment ref="C13" authorId="0" shapeId="0" xr:uid="{773641B7-B2B9-4784-B8FB-2E9C3220F723}">
      <text>
        <r>
          <rPr>
            <sz val="9"/>
            <color indexed="81"/>
            <rFont val="Tahoma"/>
            <family val="2"/>
          </rPr>
          <t>Describa de manera general el recurso. 
Ejemplo: Contratista - persona natural que ejecuta actividades de validación de los datos recolectados, asociados a la operación estadística.</t>
        </r>
      </text>
    </comment>
    <comment ref="E13" authorId="0" shapeId="0" xr:uid="{13F7E75B-651C-41B3-B341-BDC2B9012A65}">
      <text>
        <r>
          <rPr>
            <sz val="9"/>
            <color indexed="81"/>
            <rFont val="Tahoma"/>
            <family val="2"/>
          </rPr>
          <t xml:space="preserve">Describa el No. y vigencia del contrato así: 
Ejemplos: 
SECOP I: Contrato No.100 de 2020
SECOP II: Contrato CO1.PCCNTR.1388265 DE 2020
</t>
        </r>
      </text>
    </comment>
    <comment ref="G13" authorId="0" shapeId="0" xr:uid="{85DAB2A2-11B4-43CD-A3F5-92AA5002DF72}">
      <text>
        <r>
          <rPr>
            <sz val="9"/>
            <color indexed="81"/>
            <rFont val="Tahoma"/>
            <family val="2"/>
          </rPr>
          <t xml:space="preserve">
Indique el valor total en pesos del contrato asociado al recurso </t>
        </r>
      </text>
    </comment>
    <comment ref="J13" authorId="0" shapeId="0" xr:uid="{5826ADBD-DA29-4DA6-9376-6694676A2EEC}">
      <text>
        <r>
          <rPr>
            <sz val="9"/>
            <color indexed="81"/>
            <rFont val="Tahoma"/>
            <family val="2"/>
          </rPr>
          <t>Indique el valor del contrato en pesos del contrato asociado al recurso. El valor puede  ser el total del valor del contrato o una parte de este.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Lidy Milene Pedraza Parra</author>
  </authors>
  <commentList>
    <comment ref="A1" authorId="0" shapeId="0" xr:uid="{00000000-0006-0000-0200-000001000000}">
      <text>
        <r>
          <rPr>
            <b/>
            <sz val="9"/>
            <color indexed="81"/>
            <rFont val="Tahoma"/>
            <family val="2"/>
          </rPr>
          <t>Seleccione la fase del proceso estadístico con la cual esta relacionada la actividad</t>
        </r>
      </text>
    </comment>
  </commentList>
</comments>
</file>

<file path=xl/sharedStrings.xml><?xml version="1.0" encoding="utf-8"?>
<sst xmlns="http://schemas.openxmlformats.org/spreadsheetml/2006/main" count="734" uniqueCount="483">
  <si>
    <t>Plan General de Eventos</t>
  </si>
  <si>
    <t>Dependencia</t>
  </si>
  <si>
    <t>Profesional Dependencia</t>
  </si>
  <si>
    <t>Período</t>
  </si>
  <si>
    <t>Contrato</t>
  </si>
  <si>
    <t>Fecha Programación</t>
  </si>
  <si>
    <t>Nombre Evento</t>
  </si>
  <si>
    <t>Ciudad</t>
  </si>
  <si>
    <t>Fecha Inicio</t>
  </si>
  <si>
    <t>Fecha Final</t>
  </si>
  <si>
    <t>No. Convocados</t>
  </si>
  <si>
    <t>Nal</t>
  </si>
  <si>
    <t>Int</t>
  </si>
  <si>
    <t>Reg</t>
  </si>
  <si>
    <t>Centro Costos</t>
  </si>
  <si>
    <t>Presupuesto estimado ($)</t>
  </si>
  <si>
    <t>PLAN DE TRABAJO DE LAS OPERACIONES ESTADÍSTICAS DEL MEN</t>
  </si>
  <si>
    <t>1. INFORMACIÓN GENERAL DE LA OPERACIÓN ESTADÍSTICA :</t>
  </si>
  <si>
    <t>Nombre de la operación estadística:</t>
  </si>
  <si>
    <t>ESTADÍSTICAS DEL SISTEMA NACIONAL DE INFORMACIÓN DE LA EDUCACIÓN SUPERIOR – SNIES</t>
  </si>
  <si>
    <t>Vigencia:</t>
  </si>
  <si>
    <t>2. DISPOSICIONES DEL PLAN DE TRABAJO :</t>
  </si>
  <si>
    <t xml:space="preserve">Este formato deberá ser diligenciado en conjunto por: La Oficina Asesora de Planeación y Finanzas, el lider funcional misional y la Oficina de Tecnología y Sistemas de Información. </t>
  </si>
  <si>
    <t xml:space="preserve">Este plan debe divulgarse a nivel interno para cada operación estadística, dejando la trazabilidad de las versiones que sean emitidas, así como los seguimientos semestrales realizados a las versiones vigentes del plan. </t>
  </si>
  <si>
    <t>El presupuesto de la operación estadística se encuentra en el anexo 1 y 2 de este formato.</t>
  </si>
  <si>
    <t>3. PLAN DE LA OPERACIÓN ESTADISTICA :</t>
  </si>
  <si>
    <t>SEGUIMIENTO</t>
  </si>
  <si>
    <t>No.</t>
  </si>
  <si>
    <t>Fase</t>
  </si>
  <si>
    <t>Actividad</t>
  </si>
  <si>
    <t>Dependencia responsable</t>
  </si>
  <si>
    <t xml:space="preserve">Colaborador responsable (Nombre y cargo) </t>
  </si>
  <si>
    <t>Rol</t>
  </si>
  <si>
    <r>
      <t xml:space="preserve">Fecha Inicio
</t>
    </r>
    <r>
      <rPr>
        <b/>
        <sz val="10"/>
        <color indexed="55"/>
        <rFont val="Arial"/>
        <family val="2"/>
      </rPr>
      <t>DD/MM/AAAA</t>
    </r>
  </si>
  <si>
    <r>
      <t xml:space="preserve">Fecha Fin
</t>
    </r>
    <r>
      <rPr>
        <b/>
        <sz val="10"/>
        <color indexed="55"/>
        <rFont val="Arial"/>
        <family val="2"/>
      </rPr>
      <t>DD/MM/AAAA</t>
    </r>
  </si>
  <si>
    <t>Producto(s)</t>
  </si>
  <si>
    <t xml:space="preserve">Compromisos internos </t>
  </si>
  <si>
    <t>Avance cuantitativo semestre 1</t>
  </si>
  <si>
    <t>Avance cualitativo semestre 1</t>
  </si>
  <si>
    <t>Avance cuantitativo semestre 2</t>
  </si>
  <si>
    <t>Avance cualitativo semestre 2</t>
  </si>
  <si>
    <t>Detección y análisis de necesidades</t>
  </si>
  <si>
    <t>Análisis de los resultados de las encuestas de percepción de los sistemas de infomación  aplicadas en 2022, con el fin de detectar necesidades de los usuarios y oportunidades de mejora</t>
  </si>
  <si>
    <t>Subdirección de Desarrollo Sectorial</t>
  </si>
  <si>
    <t xml:space="preserve">Yamith Rocío Niño Contreras 
Lady Moreno Cifuentes
Sandra Sorza González </t>
  </si>
  <si>
    <t>Líder funcional misional</t>
  </si>
  <si>
    <t>Necesidades de información confirmadas para el plan general: 
Informes de análisis</t>
  </si>
  <si>
    <t>Se presenta los resultados de la encuesta aplicada, se procede hacer análisis y se identifican mejoras en el sistema.</t>
  </si>
  <si>
    <t>No Aplica</t>
  </si>
  <si>
    <t>Revisión y formulación de las encuesta de percepción de los sistemas de información  para aplicar en 2023</t>
  </si>
  <si>
    <t>Formulación de las preguntas a aplicar en la encuesta</t>
  </si>
  <si>
    <t>Se generaron las preguntas para la aplicación de la encuesta de la vigencia 2023</t>
  </si>
  <si>
    <t>Determinar el presupuesto necesario para efectuar las diferentes
fases, subprocesos y actividades de la operación estadística.</t>
  </si>
  <si>
    <t>Wilfer Orlando Valero Quintero - Omar Orlando García Bogotá</t>
  </si>
  <si>
    <t>Aprobador</t>
  </si>
  <si>
    <t>Presupuesto aprobado (Ver hojas anexas)</t>
  </si>
  <si>
    <t>Se realizó el presupuesto correspondiente para la Operación Estadistica 2023</t>
  </si>
  <si>
    <t xml:space="preserve">Definir los requerimientos tecnológicos e informáticos y los equipos de trabajo requeridos.
</t>
  </si>
  <si>
    <t>Matriz de requerimientos consolidada</t>
  </si>
  <si>
    <t>Se consolido el listado de necesidades de las areas del VES en un cronograma</t>
  </si>
  <si>
    <t>Diseño</t>
  </si>
  <si>
    <t xml:space="preserve">Seguimiento a la implementación de los requerimientos tecnológicos e informáticos.
</t>
  </si>
  <si>
    <t xml:space="preserve">Requerimiento de alto nivel.
Acta de aceptación de la implementación. </t>
  </si>
  <si>
    <t>Se definieron los requerimientos y se diligenciaron los formatos de alto nivel para cada uno, así como su implementación en la herramienta hecaa de acuerdo al cronograma establecido</t>
  </si>
  <si>
    <t>Se continuo con la definición de los requerimientos en el formato de alto nivel, así como su implementación en la herramienta hecaa de acuerdo al cronograma establecido</t>
  </si>
  <si>
    <t xml:space="preserve">Revisar y actualizar el capítulo de diseño en el documento metodológico </t>
  </si>
  <si>
    <t>Sandra Sorza</t>
  </si>
  <si>
    <t xml:space="preserve">Ficha metodológica (completa)
Documento metodológico (completo): 
Documento metodológico </t>
  </si>
  <si>
    <t xml:space="preserve">Se actualizò la ficha metodológica de acuerdo al formato que se adoptó en el SIG del MEN </t>
  </si>
  <si>
    <t>Se actualizó el documento metodológico con la informaciòn correspondiente para el año 2023</t>
  </si>
  <si>
    <t>Actualización  del documento del diccionario de datos y las tablas parametricas</t>
  </si>
  <si>
    <t xml:space="preserve">Yamith Niño - Lady Moreno -Erika Villamil </t>
  </si>
  <si>
    <t xml:space="preserve">Diccionario de datos </t>
  </si>
  <si>
    <t>De acuerdo a los nuevos lineamientos normativos, se actualizó el diccionario de datos y las respectivas tablas de referencia en un solo documento (excel)</t>
  </si>
  <si>
    <t>Diseño y parametrización de los cuadros de salida</t>
  </si>
  <si>
    <t>Erika Villamil - Lady Moreno</t>
  </si>
  <si>
    <t>Líder de la Gestión de la Información Estadística</t>
  </si>
  <si>
    <t xml:space="preserve">Cuadros de resultados oficiales: Fichas estadísticas, tableros de control, bases oficiales </t>
  </si>
  <si>
    <t>Plantillas tablas de salida y cabezotes de los reportes</t>
  </si>
  <si>
    <t xml:space="preserve">Se elaboraron las plantillas de los perfiles y bases consolidadas con la nueva imagen institucional </t>
  </si>
  <si>
    <t>Construcción</t>
  </si>
  <si>
    <t>Elaboración y publicación del calendario de difusión.</t>
  </si>
  <si>
    <t xml:space="preserve">Wilfer Orlando Valero Quintero </t>
  </si>
  <si>
    <t>Calendario de difusión</t>
  </si>
  <si>
    <t xml:space="preserve">El calendario de difusión se encuentra disponible en:
https://snies.mineducacion.gov.co/portal/EL-SNIES/Cronograma-Publicacion-Estadisticas/ 
</t>
  </si>
  <si>
    <t>Realizar las pruebas funcionales a cada uno de los requerimientos</t>
  </si>
  <si>
    <t>Yamith Niño - Omar Garcia</t>
  </si>
  <si>
    <t>Plan de Pruebas Ejecutado de cada Requerimiento</t>
  </si>
  <si>
    <t>De acuerdo al cronograma establecido y la implementación de los requerimientos se realizaron las pruebas correspondientes.</t>
  </si>
  <si>
    <t xml:space="preserve">Revisar y actualizar manuales y documentos de apoyo a las fuentes </t>
  </si>
  <si>
    <t xml:space="preserve">Yamith Rocío Niño Contreras </t>
  </si>
  <si>
    <t xml:space="preserve">Manuales de sistema: 
Manuales actualizados </t>
  </si>
  <si>
    <t>Manual conceptual del SNIES actualizado a 07 de junio de 2022; video de capacitación de cargue información especializaciones médico quirúrgicas. https://www.youtube.com/watch?v=_lckjG3ePss</t>
  </si>
  <si>
    <t>Se esta avanzando en la versión final del manual conceptual y en las ppt por tematica que se publicaran en la seccion manuales para las IES</t>
  </si>
  <si>
    <t>Recolección/acopio</t>
  </si>
  <si>
    <t xml:space="preserve">Formular e Implementar el plan anual de capacitación a las fuentes  </t>
  </si>
  <si>
    <t>Soportes de entrenamiento: materiales, asistencias, evidencias de evaluación, calificación y selección:
Plan de capacitación a las fuentes 
Listas de asistencia
Presentaciones capacitaciones</t>
  </si>
  <si>
    <t>Se realizo la formulación del Plan Anual de Capacitaciones para las IES y se realizaron algunas capacitaciones virtuales segun cronograma</t>
  </si>
  <si>
    <t>Se realizaron las capacitaciones virtuales y presenciales de acuerdo a la región establecida (Total 9 / 4 en Bogotá, 1 Pereira, 1 Medellín, 1 Bucaramanga, 1 Cartagena y 1 Cali)</t>
  </si>
  <si>
    <t>Brindar la asistencia funcional a las fuentes a través de la mesa de ayuda</t>
  </si>
  <si>
    <t>Informes de avance del proceso: sensibilización, convocatoria, aspectos administrativos y logísticos:
Informe a atención de tickes</t>
  </si>
  <si>
    <t>Se realiza la asistencia técnica, asesoría y atención de requerimientos por parte de la Subdirección de Desarrollo Sectorial a las IES</t>
  </si>
  <si>
    <t xml:space="preserve">Mantener la disponibilidad de la herramienta para el acopio del registro administrativo en el SNIES.  </t>
  </si>
  <si>
    <t xml:space="preserve">Omar García </t>
  </si>
  <si>
    <t xml:space="preserve">Contratos firmados:      
Informe de ejecución de contrato de licenciamiento y soporte </t>
  </si>
  <si>
    <t>Se esta ejecutando en contrato # CO1.PCCNTR.4714378 con el 59% de ejecución financiera</t>
  </si>
  <si>
    <t>Se esta ejecutando en contrato # CO1.PCCNTR.4714378 con el 90% de ejecución financiera</t>
  </si>
  <si>
    <t>Procesamiento</t>
  </si>
  <si>
    <t>Generación de bases de cierre detalladas por cada variable</t>
  </si>
  <si>
    <t>Erika Villamil</t>
  </si>
  <si>
    <t xml:space="preserve">El cierre estadístico de variables poblacionales se realizó el 15 de junio de 2023. Las bases de soporte se encuentran en la herramienta de cargue: 
https://hecaa.mineducacion.gov.co/hecaa-snies/c/administrarSolicitud
</t>
  </si>
  <si>
    <t>Crítica, validación y generación de bases consolidadas</t>
  </si>
  <si>
    <t xml:space="preserve">Base de datos final: 
Bases de datos consolidadas de cierre en el SNIES. 
Documento de crítica a las bases de cierre </t>
  </si>
  <si>
    <t xml:space="preserve">Con las bases de cierre se elabora el documento de crítica de las bases de variables poblacionales. 
</t>
  </si>
  <si>
    <t>Análisis</t>
  </si>
  <si>
    <t xml:space="preserve">Elaborar el documento de análisis de contexto </t>
  </si>
  <si>
    <t xml:space="preserve">Informe de resultados oficiales:
Documento de análisis de contexto </t>
  </si>
  <si>
    <t xml:space="preserve">Se presenta una versión preliminar del documento de análisis de contexto.  </t>
  </si>
  <si>
    <t xml:space="preserve">Se presenta la versión definitiva del documento de análisis de contexto, presentado ante el comité de información. </t>
  </si>
  <si>
    <t xml:space="preserve">Elaboración de perfiles estadísticos desagregados a nivel territorial </t>
  </si>
  <si>
    <t xml:space="preserve">Cuadros de resultados oficiales:
Perfiles departamentales, municipales y por IES </t>
  </si>
  <si>
    <t>carpeta con los perfiles</t>
  </si>
  <si>
    <t>Los perfiles nacional, por departamento, municipio, región e IES fueron elaborados</t>
  </si>
  <si>
    <t xml:space="preserve"> Realizar el comité directivo de información para la aprobación de cifras oficiales y  
difusión al público en general. </t>
  </si>
  <si>
    <t>Oficina Asesora de Planeación y Finanzas</t>
  </si>
  <si>
    <t>Comité de Información</t>
  </si>
  <si>
    <t>Actas o ayudas de memoria y asistencias: 
Acta de aprobación del comité</t>
  </si>
  <si>
    <t xml:space="preserve">Se realizó comité de información el día 26 de julio de 2023. El acta final aprobada y firmada se encuentra en la carpeta. </t>
  </si>
  <si>
    <t>Difusión</t>
  </si>
  <si>
    <t xml:space="preserve"> Disponer la información estadística actualizada al público         (series históricas con sus respectivas notas
explicativas, macrodatos y metadatos históricos -estructura de datos, documentos de referencia e información sobre la cobertura geográfica).
</t>
  </si>
  <si>
    <t xml:space="preserve">Erika y Lady </t>
  </si>
  <si>
    <t>Productos de difusión estadística: 
Portales web actualizados</t>
  </si>
  <si>
    <t>Link Bases</t>
  </si>
  <si>
    <t>En la página web del SNIES, ya se encuentra disponible:
Las bases consolidadas
Los mapas de calor con información 2022. 
https://hecaa.mineducacion.gov.co/consultaspublicas/tableros/</t>
  </si>
  <si>
    <t xml:space="preserve">
Consolidar información estadística de acuerdo con las formas de difusión establecidas en el diseño de la misma (métodos tradicionales, cuadros de salida y de resultados,
boletines, metodologías, compendios).
</t>
  </si>
  <si>
    <t>Link tableros de control / Boletin</t>
  </si>
  <si>
    <t>En la página web del SNIES, ya se encuentra disponible:
El perfil estadístico nacional , perfiles por departamento, regiones e IES
Lla nota de prensa con los principales resultados. 
https://snies.mineducacion.gov.co/portal/ESTADISTICAS/Informes-e-indicadores/</t>
  </si>
  <si>
    <t>Evaluación</t>
  </si>
  <si>
    <t xml:space="preserve">Aplicación de las encuestas de satisfacción </t>
  </si>
  <si>
    <t xml:space="preserve">Yamith y Lady </t>
  </si>
  <si>
    <t xml:space="preserve">Encuesta de satisfacción de usuarios: 
Informe de resultados </t>
  </si>
  <si>
    <t>Yamith: Envia correo solicitando se publique la encuesta para que se empiece a realizar</t>
  </si>
  <si>
    <t>Se envio solicitud de la publicación de la encuesta para que sea aplicada desde el 01/Dic/2023 a todas las IES</t>
  </si>
  <si>
    <t>Diligenciamiento del formato de evaluación final de la operación estadística</t>
  </si>
  <si>
    <t>Omar y Erika</t>
  </si>
  <si>
    <t xml:space="preserve">Formato diligenciado </t>
  </si>
  <si>
    <t>Se avanzo en la evaluación de cada una de las fases del proceso</t>
  </si>
  <si>
    <t>Se viene avanzando en la evaluación de cada una de las fases</t>
  </si>
  <si>
    <t>4. OBSERVACIONES:</t>
  </si>
  <si>
    <t>5. APROBACIÓN DEL PLAN:</t>
  </si>
  <si>
    <t xml:space="preserve">Elaboró: </t>
  </si>
  <si>
    <t xml:space="preserve">Revisó: </t>
  </si>
  <si>
    <t>Aprobó:</t>
  </si>
  <si>
    <r>
      <t xml:space="preserve">6. CONTROL DE CAMBIOS DEL PLAN: </t>
    </r>
    <r>
      <rPr>
        <sz val="10"/>
        <color indexed="55"/>
        <rFont val="Arial"/>
        <family val="2"/>
      </rPr>
      <t xml:space="preserve">(Diligencie aquí las actualizaciones del plan de trabajo de cada operación estadística por vigencia) </t>
    </r>
  </si>
  <si>
    <t>Versión:</t>
  </si>
  <si>
    <t>Fecha:</t>
  </si>
  <si>
    <t>Justificación del cambio:</t>
  </si>
  <si>
    <t>El Ministerio de Educación Nacional declara como única documentación válida la ubicada en el aplicativo SIG, la cual entra en vigencia a partir de su publicación, toda copia de este se declara COPIA NO CONTROLADA.</t>
  </si>
  <si>
    <t>ANEXO 1: PRESUPUESTO AGREGADO POR TIPO DE RECURSO
PLAN DE TRABAJO DE LAS OPERACIONES ESTADÍSTICAS DEL MEN</t>
  </si>
  <si>
    <t>2. INFORMACIÓN PRESUPUESTAL CONSOLIDADA DE LA OPERACIÓN ESTADÍSTICA :</t>
  </si>
  <si>
    <t>Fuente de los recursos</t>
  </si>
  <si>
    <t>Recurso</t>
  </si>
  <si>
    <t>Valor total (en pesos) del contrato</t>
  </si>
  <si>
    <t>Valor del contrato (en pesos) destinado a la operación estadística</t>
  </si>
  <si>
    <t>Funcionamiento</t>
  </si>
  <si>
    <t>Personal</t>
  </si>
  <si>
    <t>Asistencia técnica</t>
  </si>
  <si>
    <t>Soporte</t>
  </si>
  <si>
    <t>Inversión</t>
  </si>
  <si>
    <t>Infraestructura</t>
  </si>
  <si>
    <t>Total presupuesto de la operación estadística</t>
  </si>
  <si>
    <r>
      <t xml:space="preserve">Otros recursos (fijos) asociados a la operación estadística: </t>
    </r>
    <r>
      <rPr>
        <b/>
        <sz val="10"/>
        <color indexed="55"/>
        <rFont val="Arial"/>
        <family val="2"/>
      </rPr>
      <t xml:space="preserve">(Describa el personal de planta, puestos de trabajo, equipos, entre otros que tengan total o parcial destinación a la operación estadística) </t>
    </r>
    <r>
      <rPr>
        <b/>
        <sz val="10"/>
        <color indexed="10"/>
        <rFont val="Arial"/>
        <family val="2"/>
      </rPr>
      <t xml:space="preserve">Se elimina, pasa al Anexo 2 </t>
    </r>
  </si>
  <si>
    <t>ANEXO 2: DETALLE DEL PRESUPUESTO
PLAN DE TRABAJO DE LAS OPERACIONES ESTADÍSTICAS DEL MEN</t>
  </si>
  <si>
    <t>2. INFORMACIÓN PRESUPUESTAL DE LA OPERACIÓN ESTADÍSTICA :</t>
  </si>
  <si>
    <r>
      <t>Descripción por perfil del recurso</t>
    </r>
    <r>
      <rPr>
        <b/>
        <sz val="12"/>
        <rFont val="Calibri"/>
        <family val="2"/>
      </rPr>
      <t xml:space="preserve"> e infraestructura tecnológica y física</t>
    </r>
  </si>
  <si>
    <t>Cantidad</t>
  </si>
  <si>
    <t>Número contrato asociado al recurso.</t>
  </si>
  <si>
    <t>Vigencia del contrato</t>
  </si>
  <si>
    <t>Porcentaje de dedicación a operación estadística</t>
  </si>
  <si>
    <t>Actividaes relacionadas con la operación estadística</t>
  </si>
  <si>
    <t>Profesional especializado</t>
  </si>
  <si>
    <t>Secop II-Directivo</t>
  </si>
  <si>
    <t>Enero. - Dic. 2023</t>
  </si>
  <si>
    <t>Dirección general de las operaciones estadísticas de la Subdirección de Desarrollo sectorial de la Educación Superior</t>
  </si>
  <si>
    <t>Profesionales especializados-Tecnico Profesional</t>
  </si>
  <si>
    <t>Secop II-Prof Esp</t>
  </si>
  <si>
    <t>Soporte técnico y funcional de la oficina de Tecnología y sistemas de información del MEN (1 TécnicoProfesional, 1 profesional Especializado y 2 contratistas)</t>
  </si>
  <si>
    <t>Sofinser</t>
  </si>
  <si>
    <t>Secop II-Contrato</t>
  </si>
  <si>
    <t>Licenciamiento de uso, diseño, desarrollo y ajustes a los sistemas de información, soporte especializado funcional y creación de servicios web para la integración de los sistemas</t>
  </si>
  <si>
    <t>NODUM - O3</t>
  </si>
  <si>
    <t>Ene . - Dic.2023</t>
  </si>
  <si>
    <t>Soporte funcional SNIES</t>
  </si>
  <si>
    <t>Tecnología Soporte Educación Superior</t>
  </si>
  <si>
    <t>Soporte Data center, Redes, Comunicaciones, mantenimiento, soporte computadores, aplicaciones, Bases de datos, conectividad e interventoría</t>
  </si>
  <si>
    <t>Contratistas</t>
  </si>
  <si>
    <t>Secop II-Contrato-Planta</t>
  </si>
  <si>
    <t>Ene. - Dic.2023</t>
  </si>
  <si>
    <t>Equipo de gestion y seguimiento y asistencia técnica IES- operación estadistica SNIES-SPADIES -OLE (4 planta y 11 contratistas)</t>
  </si>
  <si>
    <t>Profesional especializado grado 20</t>
  </si>
  <si>
    <t>Planta</t>
  </si>
  <si>
    <t>Indefinido</t>
  </si>
  <si>
    <t>Coordinación procesos de la operación estadística SNIES-SPADIES</t>
  </si>
  <si>
    <t>Técnico</t>
  </si>
  <si>
    <t>Apoyo operación estadística</t>
  </si>
  <si>
    <t>Mesa de ayuda SNIES</t>
  </si>
  <si>
    <t>Atención de requerimientos relacionados con el SNIES por parte de las IES </t>
  </si>
  <si>
    <t>Contratistas apoyo planeacion Auditoria</t>
  </si>
  <si>
    <t>Oct. - Dic.2023</t>
  </si>
  <si>
    <t>Contratación personal externa auditoria 2023</t>
  </si>
  <si>
    <t>Contratistas Planeación Auditoria</t>
  </si>
  <si>
    <t>Seguimiento proceso auditoria 2023</t>
  </si>
  <si>
    <t>Computador de mesa</t>
  </si>
  <si>
    <t>Computador portatil</t>
  </si>
  <si>
    <t>Puestos de trabajo</t>
  </si>
  <si>
    <t>TOTAL</t>
  </si>
  <si>
    <t>INFORMACIÓN TECNOLOGÍA 2023</t>
  </si>
  <si>
    <t>Fecha: Junio 7 de 2023</t>
  </si>
  <si>
    <t>Descripción</t>
  </si>
  <si>
    <t>Nombre Necesidad</t>
  </si>
  <si>
    <t>Número de CDP</t>
  </si>
  <si>
    <t>Fecha CDP</t>
  </si>
  <si>
    <t>Número de Compromiso (RP)</t>
  </si>
  <si>
    <t>Fecha RP</t>
  </si>
  <si>
    <t>Dependencia Descripcion</t>
  </si>
  <si>
    <t>Rubro</t>
  </si>
  <si>
    <t>Descripcion</t>
  </si>
  <si>
    <t>Fuente</t>
  </si>
  <si>
    <t>Sit</t>
  </si>
  <si>
    <t>Tipo de Contrato</t>
  </si>
  <si>
    <t>Número de Contrato</t>
  </si>
  <si>
    <t xml:space="preserve">Identificación </t>
  </si>
  <si>
    <t>Nombre Contratista</t>
  </si>
  <si>
    <t>Supervisor</t>
  </si>
  <si>
    <t>Valor CDP</t>
  </si>
  <si>
    <t>ADQUISICIÓN DE LA ACTUALIZACION DEL LICENCIAMIENTO DE USO Y SOPORTE DE CMS NEWTENBERG, MANTENIMIENTO DE LA SOLUCION Y SOPORTE ESPECIALIZADO SOBRE LA HERRAMIENTA</t>
  </si>
  <si>
    <t>NEWTENBERG</t>
  </si>
  <si>
    <t>88223</t>
  </si>
  <si>
    <t>2023-02-24 00:00:00</t>
  </si>
  <si>
    <t>2023-03-27 00:00:00</t>
  </si>
  <si>
    <t>99</t>
  </si>
  <si>
    <t>DFES</t>
  </si>
  <si>
    <t>C-2202-0700-45-0-2202038-02</t>
  </si>
  <si>
    <t>ADQUISICIÓN DE BIENES Y SERVICIOS - SERVICIO DE FOMENTO PARA LA REGIONALIZACIÓN EN LA EDUCACIÓN SUPERIOR O TERCIARIA - AMPLIACIÓN DE MECANISMOS DE FOMENTO DE LA EDUCACIÓN SUPERIOR NACIONAL</t>
  </si>
  <si>
    <t>Nación</t>
  </si>
  <si>
    <t>RECURSOS CORRIENTES</t>
  </si>
  <si>
    <t>CSF</t>
  </si>
  <si>
    <t>CONTRATO DE PRESTACION DE SERVICIOS</t>
  </si>
  <si>
    <t>CO1.PCCNTR 4804881</t>
  </si>
  <si>
    <t>900631494</t>
  </si>
  <si>
    <t>NEWTENBERG COLOMBIA SAS</t>
  </si>
  <si>
    <t>Luz Myriam García</t>
  </si>
  <si>
    <t>SERVICIOS ESPECIALIZADOS DE INGENIERÍA DE SOFTWARE E IMPLEMENTACIÓN SOBRE PLATAFORMA DE TECNOLOGÍAS DE INFORMACIÓN DEL MINISTERIO</t>
  </si>
  <si>
    <t>FÁBRICA</t>
  </si>
  <si>
    <t>92523</t>
  </si>
  <si>
    <t>2023-04-11 00:00:00</t>
  </si>
  <si>
    <t>114</t>
  </si>
  <si>
    <t>DFES-FOMENTO AL ASEGURAMIENTO Y MEJORAMIENTO DE LA CALIDAD</t>
  </si>
  <si>
    <t>C-2202-0700-45-0-2202015-02</t>
  </si>
  <si>
    <t>ADQUISICIÓN DE BIENES Y SERVICIOS - SERVICIO DE ASISTENCIA TÉCNICA PARA LA PERTINENCIA EN LA EDUCACIÓN SUPERIOR O TERCIARA - AMPLIACIÓN DE MECANISMOS DE FOMENTO DE LA EDUCACIÓN SUPERIOR NACIONAL</t>
  </si>
  <si>
    <t>ADQUISICIÓN DE SOPORTE, MANTENIMIENTO Y ACTUALIZACIÓN DEL LICENCIAMIENTO RPA (ROBOTICS PROCESS AUTOMATIZATION) DEL MINISTERIO DE EDUCACIÓN NACIONAL</t>
  </si>
  <si>
    <t>RPA</t>
  </si>
  <si>
    <t>2023-05-16 00:00:00</t>
  </si>
  <si>
    <t>A-03-03-04-065-001</t>
  </si>
  <si>
    <t>FONDOS ESPECIALES</t>
  </si>
  <si>
    <t>SSF</t>
  </si>
  <si>
    <t>ADQUIRIR SERVICIOS DE NUBE PÚBLICA DE GOOGLE PARA EL MINISTERIO DE EDUCACIÓN NACIONAL</t>
  </si>
  <si>
    <t>NUBE PÚBLICA GOOGLE</t>
  </si>
  <si>
    <t>95723</t>
  </si>
  <si>
    <t>2023-05-03 00:00:00</t>
  </si>
  <si>
    <t>109</t>
  </si>
  <si>
    <t>Sistema de Aseguramiento de la Calidad para la Educación Superior</t>
  </si>
  <si>
    <t>C-2202-0700-32-0-2202010-02</t>
  </si>
  <si>
    <t>ADQUISICIÓN DE BIENES Y SERVICIOS - SERVICIO DE ACREDITACIÓN DE LA CALIDAD DE LA EDUCACIÓN SUPERIOR O TERCIARIA - INCREMENTO DE LA CALIDAD EN LA PRESTACIÓN DEL SERVICIO PUBLICO DE EDUCACIÓN SUPERIOR EN COLOMBIA   NACIONAL</t>
  </si>
  <si>
    <t xml:space="preserve"> OOEE/AREAS SNIES -SPADIES</t>
  </si>
  <si>
    <t>FUNCIONARIOS INTERVIENEN OOEE</t>
  </si>
  <si>
    <t>PLANTA/CONTRATO</t>
  </si>
  <si>
    <t>VALOR AÑO Nómina/Contrato</t>
  </si>
  <si>
    <t>APLICA OOEE</t>
  </si>
  <si>
    <t>% OOEE</t>
  </si>
  <si>
    <t>VALOR OEE</t>
  </si>
  <si>
    <t>PROFESIONAL ESPECIALIZADO</t>
  </si>
  <si>
    <t>PROFESIONAL</t>
  </si>
  <si>
    <t>CONTRATO</t>
  </si>
  <si>
    <t>TÉCNICO</t>
  </si>
  <si>
    <t>DIRECTIVO</t>
  </si>
  <si>
    <t>TOTAL PERSONAL OOEE</t>
  </si>
  <si>
    <t>NIVEL</t>
  </si>
  <si>
    <t>GRADO</t>
  </si>
  <si>
    <t>Oficina de Tecnología y Sistemas de Información</t>
  </si>
  <si>
    <t>Soporte Técnico OTSI</t>
  </si>
  <si>
    <t>Darío Enrique Rivas Lara</t>
  </si>
  <si>
    <t>SNIES</t>
  </si>
  <si>
    <t>Luz Myriam García Peláez</t>
  </si>
  <si>
    <t>Nelson Javier Casallas</t>
  </si>
  <si>
    <t>Luis Eduardo Carvajal</t>
  </si>
  <si>
    <t>Cooordinación Análisis  Información</t>
  </si>
  <si>
    <t>Dirección-Soporte funcional y asistencia técnica
SPADIES</t>
  </si>
  <si>
    <t>Diana Marcela Duran Muriel</t>
  </si>
  <si>
    <t>Sandra Milena Sorza Gonzalez</t>
  </si>
  <si>
    <t>SPADIES</t>
  </si>
  <si>
    <t>Sebastian Arbelaez Quintero</t>
  </si>
  <si>
    <t>Erika Lucía Villamil</t>
  </si>
  <si>
    <t>Coordinadora Información Educación Superior</t>
  </si>
  <si>
    <t>Cooordinación Observatorio Laboal</t>
  </si>
  <si>
    <t>Dirección-Soporte funcional y asistencia técnica OLE</t>
  </si>
  <si>
    <t>Lady Moreno Cifuentes</t>
  </si>
  <si>
    <t>Coordinadora Observatorio Laboral Educación Superior</t>
  </si>
  <si>
    <t>Diana Cecilia Torres Vega</t>
  </si>
  <si>
    <t>OLE</t>
  </si>
  <si>
    <t>Sergio Yamith Sepulveda Torres</t>
  </si>
  <si>
    <t>Deifilia Jiménez Silva</t>
  </si>
  <si>
    <t>Subdirección Desarrollo Sectorial</t>
  </si>
  <si>
    <t>Dirección-Soporte funcional y asistencia técnica
SNIES</t>
  </si>
  <si>
    <t>Yamith Rocío Niño Contreras</t>
  </si>
  <si>
    <t>Lider Funcional Misional SNIES</t>
  </si>
  <si>
    <t>Boris Alexis Rojas Perdomo</t>
  </si>
  <si>
    <t>Dario de Jesus Clavijo Franco</t>
  </si>
  <si>
    <t>Diana Janneth Rios Paez</t>
  </si>
  <si>
    <t>Gustavo Andres Saavedra Baquero</t>
  </si>
  <si>
    <t>SNIES-SPADIES</t>
  </si>
  <si>
    <t>Zulma Rocio Rojas Cuestas</t>
  </si>
  <si>
    <t>Nubia Graciela Henao Nuñez</t>
  </si>
  <si>
    <t>Apoyo SNIES</t>
  </si>
  <si>
    <t>Jose Ferney Franco Rodriguez</t>
  </si>
  <si>
    <t>Sudirector</t>
  </si>
  <si>
    <t>Subdirector Desarrollo Sectorial Educación superior</t>
  </si>
  <si>
    <t>Omar Orlando García Bogotá</t>
  </si>
  <si>
    <t>Coordinador Grupo Gestión Información Educación Superior</t>
  </si>
  <si>
    <t>Planeación</t>
  </si>
  <si>
    <t>Gestión auditoria Externa</t>
  </si>
  <si>
    <t xml:space="preserve">Fabio AlejandroManco Lesmes </t>
  </si>
  <si>
    <t>Iván Martínez</t>
  </si>
  <si>
    <t xml:space="preserve">Angela Alexandra Cortes Romero </t>
  </si>
  <si>
    <t>July Maria Caro Camelo</t>
  </si>
  <si>
    <t>Coordinadora Grupo Auditoria</t>
  </si>
  <si>
    <t xml:space="preserve">Jose Llanos </t>
  </si>
  <si>
    <t>MESA DE AYUDA</t>
  </si>
  <si>
    <t>18/01/2023 a 17/06/2024</t>
  </si>
  <si>
    <t>VALOR CONTRATO</t>
  </si>
  <si>
    <t>VALOR MESES</t>
  </si>
  <si>
    <t>VALOR AÑO 2023</t>
  </si>
  <si>
    <t>Educación Superior</t>
  </si>
  <si>
    <t>FASE</t>
  </si>
  <si>
    <t>ACTIVIDADES</t>
  </si>
  <si>
    <t>PRODUCTOS, RESULTADOS O EVIDENCIAS DE LA EJECUCIÓN DE LA ACTIVIDAD</t>
  </si>
  <si>
    <t>Identificación de necesidades</t>
  </si>
  <si>
    <t>Directorio de usuarios (actualizado)
Necesidades de información
Caracterización de los usuarios
Mecanismos de consulta desarrollados
Actas y asistencias</t>
  </si>
  <si>
    <t>Consulta y confirmación de necesidades</t>
  </si>
  <si>
    <t>Necesidades de información confirmadas para el plan general
Cuadro de priorización de variables requeridas por usuarios
Actas y asistencias</t>
  </si>
  <si>
    <t>Definición de objetivos</t>
  </si>
  <si>
    <t>Objetivos para el plan general
Actas y asistencias</t>
  </si>
  <si>
    <t>Identificación de conceptos</t>
  </si>
  <si>
    <t>Marco referencia para el plan general
Actas y asistencias</t>
  </si>
  <si>
    <t>Comprobación de la disponibilidad de datos</t>
  </si>
  <si>
    <t>Identificación del tipo de fuente de datos para el plan general
Datos disponibles de otras fuentes
Diagnóstico de los registros administrativos para aprovechamiento estadístico</t>
  </si>
  <si>
    <t>Exploración de la metodología estadística</t>
  </si>
  <si>
    <t>Exploración metodología estadística y operativa para el plan general</t>
  </si>
  <si>
    <t>Elaboración del plan general</t>
  </si>
  <si>
    <t>Plan general completo (propuesta técnica y económica de la operación estadística, cronograma de actividades para la ejecución de la operación estadística, presupuesto, bitácora del proceso)
Actas y asistencias</t>
  </si>
  <si>
    <t>Diseño temático</t>
  </si>
  <si>
    <t>Diseño temático para la ficha metodológica
Diseño temático para el documento metodológico
Diseño de cuadros de salida (plan de resultados)
Glosario
Actas que sustenten modificación de necesidades y objetivos (si aplica)
Especificaciones para generación de resultados</t>
  </si>
  <si>
    <t>Diseño estadístico</t>
  </si>
  <si>
    <t>Diseño estadístico para la ficha metodológica</t>
  </si>
  <si>
    <t>Diseño de la recolección/acopio</t>
  </si>
  <si>
    <t>Diseño operativo y de TIC para la ficha metodológica
Diseño operativo y de TIC para el documento metodológico
Diseño del entrenamiento (Programa de entrenamiento de O.E. MEN PL-FT-28)
Diseño operativo y de logística 
Plan de pruebas
Especificaciones de monitoreo y control
Indicadores operativos y de calidad
Criterios de observación</t>
  </si>
  <si>
    <t>Diseño del procesamiento y análisis</t>
  </si>
  <si>
    <t>Diseño del procesamiento análisis para la ficha metodológica
Diseño del procesamiento y análisis para el documento metodológico
Especificaciones de edición e imputación de datos
Especificaciones de edición (básicas, para aplicativo de captura)
Diccionario de datos
Modelo entidad relación</t>
  </si>
  <si>
    <t>Diseño de la difusión / comunicación</t>
  </si>
  <si>
    <t>Diseño de la difusión y comunicación para la ficha metodológica
Diseño de la difusión para el documento metodológico
Plan de difusión y comunicación (incluye Programa de sensibilización a fuentes PL-FT-26)
Diseño piezas de comunicación
Calendario de difusión</t>
  </si>
  <si>
    <t>Diseño de la evaluación</t>
  </si>
  <si>
    <t>Ficha metodológica (completa)
Documento metodológico (completo)</t>
  </si>
  <si>
    <t>Diseño de los sistemas de producción y de los flujos de trabajo</t>
  </si>
  <si>
    <t>Identificación de procesos y subprocesos de la operación estadística
Entradas y salidas (productos intermedios y finales), y factores de riesgo en cada fase del proceso estadístico
Conformación de equipos de trabajo</t>
  </si>
  <si>
    <t>Construcción de instrumentos de recolección/acopio</t>
  </si>
  <si>
    <t>Aplicativo de captura (cuando aplique)
Formatos de seguimiento y control (cuando aplique)
Aplicativo sistema de monitoreo y control
Tablero de control (cuando aplique)
Manuales, guías o instructivos operativos (por roles)
Manuales del sistema
Manuales de usuario
Flujo de comunicación para operativo
Plan de contingencias
Flujograma cadena de custodia
Planes de recolección (cuando apliquen)
Canales de intercambio
(Identificación/Adaptación) (para fuentes de datos alternativas)
Protocolos de intercambio (cuando aplique)</t>
  </si>
  <si>
    <t>Construcción o mejora de componentes para el procesamiento y análisis</t>
  </si>
  <si>
    <t>Aplicativo de edición e imputación
Herramientas para análisis de resultados
Aplicativo para generación de resultados
Aplicativo para estimación o cálculo de ponderadores
Manuales del sistema
Manuales de usuario</t>
  </si>
  <si>
    <t>Construcción o mejora de componentes de difusión / comunicación</t>
  </si>
  <si>
    <t>Calendario de difusión
Piezas de comunicación (plegables, pasacalles, rompetráficos, cuñas, afiches)
Medios de difusión (físico, web, magnético, correo electrónico, redes sociales, por telefonía celular, etc.)</t>
  </si>
  <si>
    <t>Configuración de flujos de trabajo</t>
  </si>
  <si>
    <t>Diagramas de nivel cero y nivel 1
Caracterización de los procesos
Modelo funcional
Tratamiento de producto no conforme
Mapa de riesgos</t>
  </si>
  <si>
    <t>Pruebas al sistema de producción</t>
  </si>
  <si>
    <t>Informe sobre las pruebas a los
instrumentos y herramientas (incluye recomendaciones para ajustes)
Informe de observación de acuerdo con los criterios
Actas de reuniones
Correos electrónicos</t>
  </si>
  <si>
    <t>Prueba piloto del proceso estadístico</t>
  </si>
  <si>
    <t>Informe de la prueba piloto
Informe de observación
Actas de reuniones
Correos electrónicos</t>
  </si>
  <si>
    <t>Evaluación del diseño y la construcción</t>
  </si>
  <si>
    <t>Informe de hallazgos en la evaluación al diseño y construcción (incluye conclusiones y recomendaciones para realimentar los diseños, la construcción de instrumentos y aplicativos y la documentación)</t>
  </si>
  <si>
    <t>Finalización del sistema de producción</t>
  </si>
  <si>
    <t>Mecanismo con firmas de instancias de aprobación</t>
  </si>
  <si>
    <t>Preparación de la recolección/acopio</t>
  </si>
  <si>
    <t>Formatos diligenciados (entrenamiento, entregas de materiales)
Informes de avance del proceso: sensibilización, convocatoria, aspectos administrativos y logísticos.
Planes de recolección ajustados
Informe sobre gestión para intercambio de datos
Estudios previos 
Soportes de entrenamiento: materiales, asistencias, evidencias de evaluación, calificación y selección. 
Listados de preseleccionados y seleccionados
Contratos firmados</t>
  </si>
  <si>
    <t>Ejecución de la recolección/acopio</t>
  </si>
  <si>
    <t>Informe sobre gestión para recolección o acopio de datos
Soportes de transmisión de datos
Base de datos originales
Indicadores operativos y de calidad
Actas de reuniones operativas</t>
  </si>
  <si>
    <t>Cierre de la recolección/acopio</t>
  </si>
  <si>
    <t>Informe final de recolección
Actas y formatos de cierre
Copias de respaldo</t>
  </si>
  <si>
    <t>Evaluación de la recolección/acopio</t>
  </si>
  <si>
    <t>Acta de reunión y asistencia</t>
  </si>
  <si>
    <t>Integración de datos</t>
  </si>
  <si>
    <t>Base de datos integrada, codificada y georreferenciada</t>
  </si>
  <si>
    <t>Clasificación y codificación</t>
  </si>
  <si>
    <t>Bases de datos recolectados o acopiados</t>
  </si>
  <si>
    <t>Revisión y validación</t>
  </si>
  <si>
    <t>Base de datos revisada y validada</t>
  </si>
  <si>
    <t>Edición e imputación</t>
  </si>
  <si>
    <t xml:space="preserve">Base de datos depurada (editada e imputada) </t>
  </si>
  <si>
    <t>Derivación de nuevas variables y unidades</t>
  </si>
  <si>
    <t>Base de datos depurada con nuevas variables y/o unidades</t>
  </si>
  <si>
    <t>Cálculo de ponderadores</t>
  </si>
  <si>
    <t>Base de datos final</t>
  </si>
  <si>
    <t>Cálculo de agregaciones</t>
  </si>
  <si>
    <t>Base de datos agregados revisada (resultados)
Cuadros de salida con resultados preliminares</t>
  </si>
  <si>
    <t>Finalización de los archivos o bases de datos</t>
  </si>
  <si>
    <t>Base de datos final
Base de datos agregados finales
Base de datos anonimizada</t>
  </si>
  <si>
    <t>Evaluación del procesamiento</t>
  </si>
  <si>
    <t>Informe de evaluación parcial de la fase de procesamiento
Acta o ayuda de memoria y asistencias</t>
  </si>
  <si>
    <t>Preparación de borradores de resultados</t>
  </si>
  <si>
    <t>Informe preliminar de análisis</t>
  </si>
  <si>
    <t>Validación de resultados</t>
  </si>
  <si>
    <t>Base de datos definitiva
Base de datos agregados definitiva
Cuadros de resultados validados (incluye indicadores)
Informe de validación de resultados</t>
  </si>
  <si>
    <t>Interpretación y explicación de los resultados</t>
  </si>
  <si>
    <t>Cuadros de resultados
Gráficos estadísticos
Mapas temáticos
Informe de resultados
Presentación (ppt)</t>
  </si>
  <si>
    <t>Aplicación del control de divulgación</t>
  </si>
  <si>
    <t>Cuadros de resultados
Gráficos estadísticos
Análisis espaciales
Informe de resultados
Presentación (ppt)</t>
  </si>
  <si>
    <t>Finalización de resultados</t>
  </si>
  <si>
    <t>Cuadros de resultados oficiales
Gráficos estadísticos finales
Mapas temáticos finales
Informe de resultados oficiales
Presentación final (ppt)</t>
  </si>
  <si>
    <t>Evaluación del análisis</t>
  </si>
  <si>
    <t>Informe de evaluación parcial de la fase de análisis
Acta o ayuda de memoria y asistencias</t>
  </si>
  <si>
    <t>Actualización de los sistemas de salida</t>
  </si>
  <si>
    <t>Sistema de salida actualizado (o de consulta)</t>
  </si>
  <si>
    <t>Generación de productos de difusión / comunicación</t>
  </si>
  <si>
    <t>Productos de difusión estadística</t>
  </si>
  <si>
    <t>Gestión de la publicación de productos de difusión / comunicación</t>
  </si>
  <si>
    <t>Actas o ayudas de memoria y asistencias
Correos electrónicos de gestión
Formatos establecidos para la gestión</t>
  </si>
  <si>
    <t>Promoción de productos de difusión / comunicación</t>
  </si>
  <si>
    <t>Informe sobre las actividades de promoción realizadas</t>
  </si>
  <si>
    <t>Gestión de soporte a los usuarios</t>
  </si>
  <si>
    <t>Informe de asesoría o soporte a los usuarios
Registro de usuarios atendidos
Registro de satisfacción de usuario</t>
  </si>
  <si>
    <t>Evaluación de la difusión</t>
  </si>
  <si>
    <t>Informe de evaluación parcial de la fase de difusión
Acta o ayuda de memoria y asistencias</t>
  </si>
  <si>
    <t>Concentración de insumos para la evaluación</t>
  </si>
  <si>
    <t>Evidencias recopiladas</t>
  </si>
  <si>
    <t>Informe final de evaluación
Propuesta de plan de acción (o de mejoramiento) cuando aplique</t>
  </si>
  <si>
    <t>Determinación de un plan de acción o mejora (cuando aplique)</t>
  </si>
  <si>
    <t>Plan de mejoramiento (cuando aplique)
Encuesta de satisfacción de usuarios
Acciones de mejora, informes de auditoría
Lecciones aprendidas resultado de evaluación (cuando aplique)</t>
  </si>
  <si>
    <t>Despacho del Ministro</t>
  </si>
  <si>
    <t>Secretaria General</t>
  </si>
  <si>
    <t>Subdirección de Desarrollo Organizacional</t>
  </si>
  <si>
    <t>Subdirección de Contratación</t>
  </si>
  <si>
    <t>Subdirección de Gestión Financiera</t>
  </si>
  <si>
    <t>Subdirección de Talento Humano</t>
  </si>
  <si>
    <t>Subdirección de Gestión Administrativa</t>
  </si>
  <si>
    <t>Unidad de Atención al Ciudadano</t>
  </si>
  <si>
    <t>Viceministerio de ES</t>
  </si>
  <si>
    <t>Dirección de Fomento de la Educación Superior</t>
  </si>
  <si>
    <t>Subdirección de Apoyo a la Gestión de las IES</t>
  </si>
  <si>
    <t>Dirección de Calidad de ES</t>
  </si>
  <si>
    <t>Subdirección de Aseguramiento de la Calidad para la Educación Superior.</t>
  </si>
  <si>
    <t>Subdirección de Inspección y Vigilancia</t>
  </si>
  <si>
    <t>Viceministerio de EPBM</t>
  </si>
  <si>
    <t>Dirección de Cobertura y Equidad</t>
  </si>
  <si>
    <t>Subdirección de Acceso</t>
  </si>
  <si>
    <t>Subdirección de Permanencia</t>
  </si>
  <si>
    <t>Dirección de Calidad de la EPBM</t>
  </si>
  <si>
    <t>Subdirección de Referentes y Evaluación de la Calidad</t>
  </si>
  <si>
    <t>Subdirección de Fomento de Competencias</t>
  </si>
  <si>
    <t>Dirección de Fortalecimiento a la Gestión Territorial</t>
  </si>
  <si>
    <t>Subdirección de Monitoreo y Control</t>
  </si>
  <si>
    <t>Subdirección de Fortalecimiento Institucional</t>
  </si>
  <si>
    <t>Subdirección de Recursos Humanos del Sector Educativo</t>
  </si>
  <si>
    <t>Dirección de Primera Infancia</t>
  </si>
  <si>
    <t>Subdirección de Calidad Primera Infancia</t>
  </si>
  <si>
    <t>Subdirección de Cobertura Primera Infancia</t>
  </si>
  <si>
    <t>Oficina Asesora de Comunicaciones</t>
  </si>
  <si>
    <t>Oficina Asesora Jurídica</t>
  </si>
  <si>
    <t>Oficina de Cooperación y Asuntos Internacionales</t>
  </si>
  <si>
    <t>Oficina de Tecnología y Sistemas de Información.</t>
  </si>
  <si>
    <t>Oficina de Innovación Educativa con uso de Nuevas Tecnologías.</t>
  </si>
  <si>
    <t>Oficina de Control Interno</t>
  </si>
  <si>
    <t>Nombre: Erika Lucia Villamil Fajardo
Cargo: Profesional Especializado 
Dependencia:  Subdirección de Desarrollo Sectorial</t>
  </si>
  <si>
    <r>
      <t xml:space="preserve">Fecha de elaboración: </t>
    </r>
    <r>
      <rPr>
        <sz val="10"/>
        <color indexed="55"/>
        <rFont val="Arial"/>
        <family val="2"/>
      </rPr>
      <t>01/02/2023</t>
    </r>
  </si>
  <si>
    <t>Fecha de revisión: 
15/02/2023</t>
  </si>
  <si>
    <t>Nombre: Wilfer Orlando Valero Quintero 
Cargo: SubdirectorTécnico 
Dependencia:  Subdirección de Desarrollo Sectorial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</si>
</sst>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 #,##0.00_-;\-&quot;$&quot;\ * #,##0.00_-;_-&quot;$&quot;\ * &quot;-&quot;??_-;_-@_-"/>
    <numFmt numFmtId="43" formatCode="_-* #,##0.00_-;\-* #,##0.00_-;_-* &quot;-&quot;??_-;_-@_-"/>
    <numFmt numFmtId="164" formatCode="_(&quot;$&quot;\ * #,##0_);_(&quot;$&quot;\ * \(#,##0\);_(&quot;$&quot;\ * &quot;-&quot;_);_(@_)"/>
    <numFmt numFmtId="165" formatCode="_(&quot;$&quot;\ * #,##0.00_);_(&quot;$&quot;\ * \(#,##0.00\);_(&quot;$&quot;\ * &quot;-&quot;_);_(@_)"/>
    <numFmt numFmtId="166" formatCode="&quot;$&quot;\ #,##0"/>
    <numFmt numFmtId="167" formatCode="_-&quot;$&quot;\ * #,##0_-;\-&quot;$&quot;\ * #,##0_-;_-&quot;$&quot;\ * &quot;-&quot;??_-;_-@_-"/>
    <numFmt numFmtId="168" formatCode="#,##0_ ;\-#,##0\ "/>
    <numFmt numFmtId="169" formatCode="&quot;$&quot;\ #,##0.00"/>
  </numFmts>
  <fonts count="42" x14ac:knownFonts="1">
    <font>
      <sz val="11"/>
      <color theme="1"/>
      <name val="Calibri"/>
      <family val="2"/>
      <scheme val="minor"/>
    </font>
    <font>
      <sz val="10"/>
      <name val="Arial"/>
      <family val="2"/>
    </font>
    <font>
      <b/>
      <sz val="10"/>
      <name val="Arial"/>
      <family val="2"/>
    </font>
    <font>
      <sz val="11"/>
      <name val="Arial"/>
      <family val="2"/>
    </font>
    <font>
      <sz val="8"/>
      <name val="Arial"/>
      <family val="2"/>
    </font>
    <font>
      <b/>
      <sz val="16"/>
      <name val="Arial"/>
      <family val="2"/>
    </font>
    <font>
      <b/>
      <sz val="10"/>
      <color indexed="55"/>
      <name val="Arial"/>
      <family val="2"/>
    </font>
    <font>
      <b/>
      <sz val="14"/>
      <name val="Arial"/>
      <family val="2"/>
    </font>
    <font>
      <b/>
      <sz val="9"/>
      <color indexed="81"/>
      <name val="Tahoma"/>
      <family val="2"/>
    </font>
    <font>
      <sz val="9"/>
      <color indexed="81"/>
      <name val="Tahoma"/>
      <family val="2"/>
    </font>
    <font>
      <sz val="14"/>
      <name val="Arial"/>
      <family val="2"/>
    </font>
    <font>
      <b/>
      <sz val="12"/>
      <name val="Arial"/>
      <family val="2"/>
    </font>
    <font>
      <sz val="9"/>
      <name val="Arial"/>
      <family val="2"/>
    </font>
    <font>
      <b/>
      <sz val="10"/>
      <color indexed="10"/>
      <name val="Arial"/>
      <family val="2"/>
    </font>
    <font>
      <sz val="11"/>
      <color theme="1"/>
      <name val="Calibri"/>
      <family val="2"/>
      <scheme val="minor"/>
    </font>
    <font>
      <b/>
      <sz val="11"/>
      <color theme="1"/>
      <name val="Calibri"/>
      <family val="2"/>
      <scheme val="minor"/>
    </font>
    <font>
      <sz val="11"/>
      <color theme="1"/>
      <name val="Helvetica"/>
      <family val="2"/>
    </font>
    <font>
      <b/>
      <sz val="10"/>
      <color theme="1"/>
      <name val="Arial"/>
      <family val="2"/>
    </font>
    <font>
      <b/>
      <sz val="14"/>
      <color theme="1"/>
      <name val="Arial"/>
      <family val="2"/>
    </font>
    <font>
      <sz val="11"/>
      <color theme="1"/>
      <name val="Arial"/>
      <family val="2"/>
    </font>
    <font>
      <sz val="11"/>
      <name val="Calibri"/>
      <family val="2"/>
      <scheme val="minor"/>
    </font>
    <font>
      <b/>
      <sz val="12"/>
      <color theme="1"/>
      <name val="Calibri"/>
      <family val="2"/>
      <scheme val="minor"/>
    </font>
    <font>
      <sz val="11"/>
      <color rgb="FF000000"/>
      <name val="Calibri"/>
      <family val="2"/>
      <scheme val="minor"/>
    </font>
    <font>
      <u/>
      <sz val="11"/>
      <color theme="10"/>
      <name val="Calibri"/>
      <family val="2"/>
      <scheme val="minor"/>
    </font>
    <font>
      <sz val="10"/>
      <color theme="2" tint="-0.249977111117893"/>
      <name val="Arial"/>
      <family val="2"/>
    </font>
    <font>
      <sz val="10"/>
      <color rgb="FF242424"/>
      <name val="Arial"/>
      <family val="2"/>
    </font>
    <font>
      <sz val="10"/>
      <color theme="0" tint="-0.34998626667073579"/>
      <name val="Arial"/>
      <family val="2"/>
    </font>
    <font>
      <sz val="10"/>
      <color indexed="55"/>
      <name val="Arial"/>
      <family val="2"/>
    </font>
    <font>
      <b/>
      <sz val="11"/>
      <color theme="0"/>
      <name val="Calibri"/>
      <family val="2"/>
      <scheme val="minor"/>
    </font>
    <font>
      <sz val="11"/>
      <color rgb="FFFF0000"/>
      <name val="Arial"/>
      <family val="2"/>
    </font>
    <font>
      <b/>
      <sz val="12"/>
      <name val="Calibri"/>
      <family val="2"/>
      <scheme val="minor"/>
    </font>
    <font>
      <b/>
      <sz val="12"/>
      <name val="Calibri"/>
      <family val="2"/>
    </font>
    <font>
      <sz val="11"/>
      <color rgb="FF000000"/>
      <name val="Arial"/>
      <family val="2"/>
    </font>
    <font>
      <b/>
      <sz val="11"/>
      <name val="Calibri"/>
      <family val="2"/>
      <scheme val="minor"/>
    </font>
    <font>
      <sz val="12"/>
      <color theme="1"/>
      <name val="Calibri"/>
      <family val="2"/>
      <scheme val="minor"/>
    </font>
    <font>
      <sz val="12"/>
      <color rgb="FF000000"/>
      <name val="Calibri"/>
      <family val="2"/>
      <scheme val="minor"/>
    </font>
    <font>
      <sz val="12"/>
      <name val="Calibri"/>
      <family val="2"/>
      <scheme val="minor"/>
    </font>
    <font>
      <b/>
      <sz val="14"/>
      <color theme="1"/>
      <name val="Calibri"/>
      <family val="2"/>
      <scheme val="minor"/>
    </font>
    <font>
      <b/>
      <sz val="8"/>
      <color theme="0"/>
      <name val="Calibri"/>
      <family val="2"/>
      <scheme val="minor"/>
    </font>
    <font>
      <sz val="8"/>
      <color theme="1"/>
      <name val="Calibri"/>
      <family val="2"/>
      <scheme val="minor"/>
    </font>
    <font>
      <sz val="10"/>
      <color rgb="FF000000"/>
      <name val="Arial"/>
      <family val="2"/>
    </font>
    <font>
      <sz val="10"/>
      <name val="Arial"/>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bgColor indexed="64"/>
      </patternFill>
    </fill>
    <fill>
      <patternFill patternType="solid">
        <fgColor theme="9" tint="0.39997558519241921"/>
        <bgColor indexed="64"/>
      </patternFill>
    </fill>
    <fill>
      <patternFill patternType="solid">
        <fgColor theme="5"/>
        <bgColor indexed="64"/>
      </patternFill>
    </fill>
  </fills>
  <borders count="35">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style="medium">
        <color indexed="64"/>
      </left>
      <right style="thin">
        <color theme="0"/>
      </right>
      <top style="medium">
        <color indexed="64"/>
      </top>
      <bottom style="medium">
        <color indexed="64"/>
      </bottom>
      <diagonal/>
    </border>
    <border>
      <left style="thin">
        <color theme="0"/>
      </left>
      <right/>
      <top style="medium">
        <color indexed="64"/>
      </top>
      <bottom style="medium">
        <color indexed="64"/>
      </bottom>
      <diagonal/>
    </border>
    <border>
      <left/>
      <right style="thin">
        <color theme="0"/>
      </right>
      <top style="medium">
        <color indexed="64"/>
      </top>
      <bottom style="medium">
        <color indexed="64"/>
      </bottom>
      <diagonal/>
    </border>
    <border>
      <left style="thin">
        <color theme="0"/>
      </left>
      <right style="thin">
        <color theme="0"/>
      </right>
      <top style="medium">
        <color indexed="64"/>
      </top>
      <bottom style="medium">
        <color indexed="64"/>
      </bottom>
      <diagonal/>
    </border>
    <border>
      <left style="thin">
        <color theme="0"/>
      </left>
      <right style="thin">
        <color theme="0"/>
      </right>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theme="0"/>
      </left>
      <right style="thin">
        <color theme="0"/>
      </right>
      <top style="thin">
        <color theme="0"/>
      </top>
      <bottom style="thin">
        <color theme="0"/>
      </bottom>
      <diagonal/>
    </border>
    <border>
      <left style="thin">
        <color rgb="FF000000"/>
      </left>
      <right style="thin">
        <color rgb="FF000000"/>
      </right>
      <top/>
      <bottom style="thin">
        <color rgb="FF000000"/>
      </bottom>
      <diagonal/>
    </border>
  </borders>
  <cellStyleXfs count="5">
    <xf numFmtId="0" fontId="0" fillId="0" borderId="0"/>
    <xf numFmtId="164" fontId="14" fillId="0" borderId="0" applyFont="0" applyFill="0" applyBorder="0" applyAlignment="0" applyProtection="0"/>
    <xf numFmtId="0" fontId="23" fillId="0" borderId="0" applyNumberForma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338">
    <xf numFmtId="0" fontId="0" fillId="0" borderId="0" xfId="0"/>
    <xf numFmtId="0" fontId="16" fillId="0" borderId="1" xfId="0" applyFont="1" applyBorder="1"/>
    <xf numFmtId="0" fontId="16" fillId="0" borderId="2" xfId="0" applyFont="1" applyBorder="1"/>
    <xf numFmtId="0" fontId="16" fillId="0" borderId="3" xfId="0" applyFont="1" applyBorder="1"/>
    <xf numFmtId="0" fontId="16" fillId="0" borderId="4" xfId="0" applyFont="1" applyBorder="1"/>
    <xf numFmtId="0" fontId="16" fillId="0" borderId="5" xfId="0" applyFont="1" applyBorder="1"/>
    <xf numFmtId="0" fontId="16" fillId="0" borderId="6" xfId="0" applyFont="1" applyBorder="1"/>
    <xf numFmtId="0" fontId="15" fillId="0" borderId="0" xfId="0" applyFont="1" applyAlignment="1">
      <alignment horizontal="center" vertical="center" wrapText="1"/>
    </xf>
    <xf numFmtId="0" fontId="17" fillId="0" borderId="2" xfId="0" applyFont="1" applyBorder="1" applyAlignment="1">
      <alignment horizontal="center" vertical="center" wrapText="1"/>
    </xf>
    <xf numFmtId="0" fontId="17" fillId="0" borderId="0" xfId="0" applyFont="1" applyAlignment="1">
      <alignment horizontal="left"/>
    </xf>
    <xf numFmtId="0" fontId="18" fillId="0" borderId="7" xfId="0" applyFont="1" applyBorder="1" applyAlignment="1">
      <alignment horizontal="center"/>
    </xf>
    <xf numFmtId="0" fontId="17" fillId="0" borderId="0" xfId="0" applyFont="1"/>
    <xf numFmtId="0" fontId="18" fillId="0" borderId="8" xfId="0" applyFont="1" applyBorder="1" applyAlignment="1">
      <alignment horizontal="center"/>
    </xf>
    <xf numFmtId="0" fontId="18" fillId="0" borderId="0" xfId="0" applyFont="1" applyAlignment="1">
      <alignment horizontal="center"/>
    </xf>
    <xf numFmtId="0" fontId="17" fillId="0" borderId="9" xfId="0" applyFont="1" applyBorder="1" applyAlignment="1">
      <alignment horizontal="center" vertical="center" wrapText="1"/>
    </xf>
    <xf numFmtId="0" fontId="17" fillId="0" borderId="10" xfId="0" applyFont="1" applyBorder="1" applyAlignment="1">
      <alignment horizontal="center" vertical="center" wrapText="1"/>
    </xf>
    <xf numFmtId="0" fontId="19" fillId="0" borderId="1" xfId="0" applyFont="1" applyBorder="1"/>
    <xf numFmtId="0" fontId="19" fillId="0" borderId="2" xfId="0" applyFont="1" applyBorder="1"/>
    <xf numFmtId="0" fontId="19" fillId="0" borderId="3" xfId="0" applyFont="1" applyBorder="1"/>
    <xf numFmtId="0" fontId="1" fillId="2" borderId="0" xfId="0" applyFont="1" applyFill="1"/>
    <xf numFmtId="0" fontId="1" fillId="2" borderId="7" xfId="0" applyFont="1" applyFill="1" applyBorder="1"/>
    <xf numFmtId="0" fontId="1" fillId="2" borderId="11" xfId="0" applyFont="1" applyFill="1" applyBorder="1"/>
    <xf numFmtId="0" fontId="1" fillId="2" borderId="12" xfId="0" applyFont="1" applyFill="1" applyBorder="1"/>
    <xf numFmtId="0" fontId="3" fillId="2" borderId="0" xfId="0" applyFont="1" applyFill="1"/>
    <xf numFmtId="0" fontId="3" fillId="2" borderId="13" xfId="0" applyFont="1" applyFill="1" applyBorder="1"/>
    <xf numFmtId="0" fontId="3" fillId="2" borderId="0" xfId="0" applyFont="1" applyFill="1" applyAlignment="1">
      <alignment horizontal="left" vertical="center" wrapText="1"/>
    </xf>
    <xf numFmtId="0" fontId="1" fillId="2" borderId="0" xfId="0" applyFont="1" applyFill="1" applyAlignment="1">
      <alignment horizontal="right"/>
    </xf>
    <xf numFmtId="0" fontId="3" fillId="2" borderId="14" xfId="0" applyFont="1" applyFill="1" applyBorder="1"/>
    <xf numFmtId="0" fontId="3" fillId="2" borderId="15" xfId="0" applyFont="1" applyFill="1" applyBorder="1"/>
    <xf numFmtId="0" fontId="3" fillId="2" borderId="7" xfId="0" applyFont="1" applyFill="1" applyBorder="1"/>
    <xf numFmtId="0" fontId="3" fillId="2" borderId="11" xfId="0" applyFont="1" applyFill="1" applyBorder="1"/>
    <xf numFmtId="0" fontId="1" fillId="2" borderId="0" xfId="0" applyFont="1" applyFill="1" applyAlignment="1">
      <alignment horizontal="center"/>
    </xf>
    <xf numFmtId="0" fontId="1" fillId="2" borderId="13" xfId="0" applyFont="1" applyFill="1" applyBorder="1" applyAlignment="1">
      <alignment horizontal="left"/>
    </xf>
    <xf numFmtId="0" fontId="1" fillId="2" borderId="0" xfId="0" applyFont="1" applyFill="1" applyAlignment="1">
      <alignment horizontal="left"/>
    </xf>
    <xf numFmtId="0" fontId="1" fillId="2" borderId="0" xfId="0" applyFont="1" applyFill="1" applyAlignment="1">
      <alignment horizontal="center" vertical="center"/>
    </xf>
    <xf numFmtId="0" fontId="3" fillId="2" borderId="12" xfId="0" applyFont="1" applyFill="1" applyBorder="1"/>
    <xf numFmtId="0" fontId="3" fillId="2" borderId="2" xfId="0" applyFont="1" applyFill="1" applyBorder="1" applyAlignment="1">
      <alignment vertical="center" wrapText="1"/>
    </xf>
    <xf numFmtId="0" fontId="20" fillId="0" borderId="0" xfId="0" applyFont="1"/>
    <xf numFmtId="0" fontId="3" fillId="2" borderId="0" xfId="0" applyFont="1" applyFill="1" applyAlignment="1">
      <alignment horizontal="center"/>
    </xf>
    <xf numFmtId="0" fontId="2" fillId="2" borderId="2" xfId="0" applyFont="1" applyFill="1" applyBorder="1" applyAlignment="1">
      <alignment horizontal="center" vertical="center" wrapText="1"/>
    </xf>
    <xf numFmtId="0" fontId="3" fillId="2" borderId="17" xfId="0" applyFont="1" applyFill="1" applyBorder="1" applyAlignment="1">
      <alignment horizontal="left" vertical="center" wrapText="1"/>
    </xf>
    <xf numFmtId="0" fontId="3" fillId="2" borderId="8" xfId="0" applyFont="1" applyFill="1" applyBorder="1" applyAlignment="1">
      <alignment horizontal="left" vertical="center" wrapText="1"/>
    </xf>
    <xf numFmtId="0" fontId="3" fillId="2" borderId="18" xfId="0" applyFont="1" applyFill="1" applyBorder="1" applyAlignment="1">
      <alignment horizontal="left" vertical="center" wrapText="1"/>
    </xf>
    <xf numFmtId="0" fontId="2" fillId="2" borderId="17" xfId="0" applyFont="1" applyFill="1" applyBorder="1" applyAlignment="1">
      <alignment vertical="center" wrapText="1"/>
    </xf>
    <xf numFmtId="0" fontId="3" fillId="2" borderId="19" xfId="0" applyFont="1" applyFill="1" applyBorder="1"/>
    <xf numFmtId="0" fontId="3" fillId="2" borderId="16" xfId="0" applyFont="1" applyFill="1" applyBorder="1"/>
    <xf numFmtId="0" fontId="21" fillId="3" borderId="2" xfId="0" applyFont="1" applyFill="1" applyBorder="1" applyAlignment="1">
      <alignment horizontal="center" vertical="center" wrapText="1"/>
    </xf>
    <xf numFmtId="0" fontId="3" fillId="2" borderId="13" xfId="0" applyFont="1" applyFill="1" applyBorder="1" applyAlignment="1">
      <alignment horizontal="right"/>
    </xf>
    <xf numFmtId="0" fontId="3" fillId="2" borderId="0" xfId="0" applyFont="1" applyFill="1" applyAlignment="1">
      <alignment horizontal="right"/>
    </xf>
    <xf numFmtId="0" fontId="1" fillId="2" borderId="2" xfId="0" applyFont="1" applyFill="1" applyBorder="1" applyAlignment="1">
      <alignment vertical="center" wrapText="1"/>
    </xf>
    <xf numFmtId="0" fontId="10" fillId="3" borderId="0" xfId="0" applyFont="1" applyFill="1" applyAlignment="1">
      <alignment horizontal="center"/>
    </xf>
    <xf numFmtId="0" fontId="1" fillId="3" borderId="2" xfId="0" applyFont="1" applyFill="1" applyBorder="1" applyAlignment="1">
      <alignment vertical="center"/>
    </xf>
    <xf numFmtId="0" fontId="1" fillId="3" borderId="2" xfId="0" quotePrefix="1" applyFont="1" applyFill="1" applyBorder="1" applyAlignment="1">
      <alignment vertical="center"/>
    </xf>
    <xf numFmtId="0" fontId="5" fillId="2" borderId="13" xfId="0" applyFont="1" applyFill="1" applyBorder="1"/>
    <xf numFmtId="0" fontId="5" fillId="2" borderId="0" xfId="0" applyFont="1" applyFill="1"/>
    <xf numFmtId="166" fontId="0" fillId="0" borderId="2" xfId="0" applyNumberFormat="1" applyBorder="1"/>
    <xf numFmtId="0" fontId="17" fillId="3" borderId="2" xfId="0" applyFont="1" applyFill="1" applyBorder="1" applyAlignment="1">
      <alignment horizontal="center" vertical="center" wrapText="1"/>
    </xf>
    <xf numFmtId="165" fontId="1" fillId="2" borderId="2" xfId="1" applyNumberFormat="1" applyFont="1" applyFill="1" applyBorder="1" applyAlignment="1">
      <alignment horizontal="center" vertical="center" wrapText="1"/>
    </xf>
    <xf numFmtId="0" fontId="1" fillId="2" borderId="2" xfId="0" applyFont="1" applyFill="1" applyBorder="1" applyAlignment="1">
      <alignment vertical="center"/>
    </xf>
    <xf numFmtId="0" fontId="1" fillId="0" borderId="2" xfId="0" applyFont="1" applyBorder="1" applyAlignment="1">
      <alignment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20" fillId="0" borderId="2" xfId="0" applyFont="1" applyBorder="1" applyAlignment="1">
      <alignment vertical="center"/>
    </xf>
    <xf numFmtId="0" fontId="22" fillId="0" borderId="2" xfId="0" applyFont="1" applyBorder="1" applyAlignment="1">
      <alignment vertical="center"/>
    </xf>
    <xf numFmtId="0" fontId="20" fillId="0" borderId="2" xfId="0" applyFont="1" applyBorder="1" applyAlignment="1">
      <alignment horizontal="center" vertical="center"/>
    </xf>
    <xf numFmtId="0" fontId="22" fillId="0" borderId="2" xfId="0" applyFont="1" applyBorder="1" applyAlignment="1">
      <alignment horizontal="center" vertical="center"/>
    </xf>
    <xf numFmtId="166" fontId="1" fillId="2" borderId="2" xfId="1" applyNumberFormat="1" applyFont="1" applyFill="1" applyBorder="1" applyAlignment="1">
      <alignment horizontal="right" vertical="center" wrapText="1"/>
    </xf>
    <xf numFmtId="9" fontId="20" fillId="2" borderId="2" xfId="0" applyNumberFormat="1" applyFont="1" applyFill="1" applyBorder="1" applyAlignment="1">
      <alignment horizontal="center" vertical="center"/>
    </xf>
    <xf numFmtId="0" fontId="17" fillId="3" borderId="2" xfId="0" applyFont="1" applyFill="1" applyBorder="1" applyAlignment="1">
      <alignment horizontal="center" vertical="center"/>
    </xf>
    <xf numFmtId="0" fontId="3" fillId="2" borderId="13" xfId="0" applyFont="1" applyFill="1" applyBorder="1" applyAlignment="1">
      <alignment horizontal="center" vertical="center" wrapText="1"/>
    </xf>
    <xf numFmtId="0" fontId="1" fillId="2" borderId="13" xfId="0" applyFont="1" applyFill="1" applyBorder="1" applyAlignment="1">
      <alignment horizontal="right"/>
    </xf>
    <xf numFmtId="0" fontId="1" fillId="3" borderId="8" xfId="0" applyFont="1" applyFill="1" applyBorder="1" applyAlignment="1">
      <alignment horizontal="left" vertical="center"/>
    </xf>
    <xf numFmtId="0" fontId="1" fillId="2" borderId="14" xfId="0" applyFont="1" applyFill="1" applyBorder="1"/>
    <xf numFmtId="0" fontId="1" fillId="2" borderId="15" xfId="0" applyFont="1" applyFill="1" applyBorder="1"/>
    <xf numFmtId="0" fontId="1" fillId="2" borderId="13" xfId="0" applyFont="1" applyFill="1" applyBorder="1"/>
    <xf numFmtId="0" fontId="24" fillId="2" borderId="0" xfId="0" applyFont="1" applyFill="1" applyAlignment="1">
      <alignment horizontal="center"/>
    </xf>
    <xf numFmtId="0" fontId="1" fillId="3" borderId="2" xfId="0" applyFont="1" applyFill="1" applyBorder="1"/>
    <xf numFmtId="0" fontId="1" fillId="2" borderId="0" xfId="0" applyFont="1" applyFill="1" applyAlignment="1">
      <alignment horizontal="left" vertical="center" wrapText="1"/>
    </xf>
    <xf numFmtId="0" fontId="1" fillId="2" borderId="1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8" xfId="0" applyFont="1" applyFill="1" applyBorder="1" applyAlignment="1">
      <alignment horizontal="center" vertical="center" wrapText="1"/>
    </xf>
    <xf numFmtId="0" fontId="1" fillId="2" borderId="17"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18" xfId="0" applyFont="1" applyFill="1" applyBorder="1" applyAlignment="1">
      <alignment horizontal="left" vertical="center" wrapText="1"/>
    </xf>
    <xf numFmtId="0" fontId="1" fillId="2" borderId="16" xfId="0" applyFont="1" applyFill="1" applyBorder="1" applyAlignment="1">
      <alignment horizontal="left" vertical="top" wrapText="1"/>
    </xf>
    <xf numFmtId="0" fontId="24" fillId="2" borderId="14" xfId="0" applyFont="1" applyFill="1" applyBorder="1" applyAlignment="1">
      <alignment horizontal="center"/>
    </xf>
    <xf numFmtId="0" fontId="1" fillId="2" borderId="13" xfId="0" applyFont="1" applyFill="1" applyBorder="1" applyAlignment="1">
      <alignment horizontal="left" vertical="top" wrapText="1"/>
    </xf>
    <xf numFmtId="0" fontId="1" fillId="2" borderId="0" xfId="0" applyFont="1" applyFill="1" applyAlignment="1">
      <alignment horizontal="left" vertical="top" wrapText="1"/>
    </xf>
    <xf numFmtId="0" fontId="26" fillId="2" borderId="0" xfId="0" applyFont="1" applyFill="1" applyAlignment="1">
      <alignment horizontal="left" vertical="top" wrapText="1"/>
    </xf>
    <xf numFmtId="0" fontId="1" fillId="2" borderId="15" xfId="0" applyFont="1" applyFill="1" applyBorder="1" applyAlignment="1">
      <alignment horizontal="left" vertical="top" wrapText="1"/>
    </xf>
    <xf numFmtId="0" fontId="2" fillId="3" borderId="2" xfId="0" applyFont="1" applyFill="1" applyBorder="1" applyAlignment="1">
      <alignment horizontal="left" wrapText="1"/>
    </xf>
    <xf numFmtId="0" fontId="2" fillId="3" borderId="2" xfId="0" applyFont="1" applyFill="1" applyBorder="1"/>
    <xf numFmtId="0" fontId="1" fillId="2" borderId="2" xfId="0" applyFont="1" applyFill="1" applyBorder="1" applyAlignment="1">
      <alignment horizontal="left" vertical="top" wrapText="1"/>
    </xf>
    <xf numFmtId="0" fontId="2" fillId="2" borderId="0" xfId="0" applyFont="1" applyFill="1"/>
    <xf numFmtId="0" fontId="2" fillId="2" borderId="7" xfId="0" applyFont="1" applyFill="1" applyBorder="1"/>
    <xf numFmtId="0" fontId="2" fillId="2" borderId="0" xfId="0" applyFont="1" applyFill="1" applyAlignment="1">
      <alignment horizontal="center"/>
    </xf>
    <xf numFmtId="0" fontId="1" fillId="3" borderId="0" xfId="0" quotePrefix="1" applyFont="1" applyFill="1" applyAlignment="1">
      <alignment horizontal="left" vertical="center"/>
    </xf>
    <xf numFmtId="0" fontId="1" fillId="2" borderId="0" xfId="0" applyFont="1" applyFill="1" applyAlignment="1">
      <alignment horizontal="center" vertical="center" wrapText="1"/>
    </xf>
    <xf numFmtId="0" fontId="1" fillId="0" borderId="0" xfId="0" applyFont="1" applyAlignment="1">
      <alignment horizontal="left"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12" fillId="3" borderId="0" xfId="0" applyFont="1" applyFill="1"/>
    <xf numFmtId="164" fontId="1" fillId="2" borderId="2" xfId="1" applyFont="1" applyFill="1" applyBorder="1" applyAlignment="1">
      <alignment horizontal="center" vertical="center" wrapText="1"/>
    </xf>
    <xf numFmtId="166" fontId="1" fillId="0" borderId="2" xfId="1" applyNumberFormat="1" applyFont="1" applyFill="1" applyBorder="1" applyAlignment="1">
      <alignment horizontal="right" vertical="center" wrapText="1"/>
    </xf>
    <xf numFmtId="0" fontId="29" fillId="2" borderId="0" xfId="0" applyFont="1" applyFill="1"/>
    <xf numFmtId="166" fontId="3" fillId="2" borderId="0" xfId="0" applyNumberFormat="1" applyFont="1" applyFill="1"/>
    <xf numFmtId="166" fontId="2" fillId="2" borderId="18" xfId="1" applyNumberFormat="1" applyFont="1" applyFill="1" applyBorder="1" applyAlignment="1">
      <alignment horizontal="right" vertical="center" wrapText="1"/>
    </xf>
    <xf numFmtId="0" fontId="7" fillId="0" borderId="11" xfId="0" applyFont="1" applyBorder="1" applyAlignment="1">
      <alignment horizontal="center" vertical="center" wrapText="1"/>
    </xf>
    <xf numFmtId="0" fontId="3" fillId="3" borderId="0" xfId="0" applyFont="1" applyFill="1"/>
    <xf numFmtId="0" fontId="30" fillId="3" borderId="2" xfId="0" applyFont="1" applyFill="1" applyBorder="1" applyAlignment="1">
      <alignment horizontal="center" vertical="center" wrapText="1"/>
    </xf>
    <xf numFmtId="166" fontId="20" fillId="0" borderId="2" xfId="0" applyNumberFormat="1" applyFont="1" applyBorder="1" applyAlignment="1">
      <alignment vertical="center"/>
    </xf>
    <xf numFmtId="9" fontId="20" fillId="0" borderId="2" xfId="0" applyNumberFormat="1" applyFont="1" applyBorder="1" applyAlignment="1">
      <alignment horizontal="center" vertical="center"/>
    </xf>
    <xf numFmtId="0" fontId="20" fillId="0" borderId="2" xfId="0" applyFont="1" applyBorder="1" applyAlignment="1">
      <alignment vertical="center" wrapText="1"/>
    </xf>
    <xf numFmtId="166" fontId="20" fillId="0" borderId="2" xfId="0" applyNumberFormat="1" applyFont="1" applyBorder="1" applyAlignment="1">
      <alignment vertical="center" wrapText="1"/>
    </xf>
    <xf numFmtId="0" fontId="0" fillId="0" borderId="2" xfId="0" applyBorder="1" applyAlignment="1">
      <alignment vertical="center"/>
    </xf>
    <xf numFmtId="0" fontId="0" fillId="0" borderId="2" xfId="0" applyBorder="1" applyAlignment="1">
      <alignment horizontal="center" vertical="center"/>
    </xf>
    <xf numFmtId="0" fontId="0" fillId="0" borderId="2" xfId="0" applyBorder="1" applyAlignment="1">
      <alignment vertical="center" wrapText="1"/>
    </xf>
    <xf numFmtId="166" fontId="0" fillId="0" borderId="2" xfId="0" applyNumberFormat="1" applyBorder="1" applyAlignment="1">
      <alignment vertical="center" wrapText="1"/>
    </xf>
    <xf numFmtId="0" fontId="0" fillId="0" borderId="0" xfId="0" applyAlignment="1">
      <alignment vertical="center"/>
    </xf>
    <xf numFmtId="166" fontId="20" fillId="0" borderId="2" xfId="0" applyNumberFormat="1" applyFont="1" applyBorder="1" applyAlignment="1">
      <alignment horizontal="right" vertical="center"/>
    </xf>
    <xf numFmtId="0" fontId="32" fillId="0" borderId="2" xfId="0" applyFont="1" applyBorder="1" applyAlignment="1">
      <alignment vertical="center" wrapText="1"/>
    </xf>
    <xf numFmtId="166" fontId="22" fillId="0" borderId="2" xfId="0" applyNumberFormat="1" applyFont="1" applyBorder="1" applyAlignment="1">
      <alignment vertical="center"/>
    </xf>
    <xf numFmtId="9" fontId="22" fillId="0" borderId="2" xfId="0" applyNumberFormat="1" applyFont="1" applyBorder="1" applyAlignment="1">
      <alignment horizontal="center" vertical="center"/>
    </xf>
    <xf numFmtId="0" fontId="22" fillId="0" borderId="2" xfId="0" applyFont="1" applyBorder="1" applyAlignment="1">
      <alignment vertical="center" wrapText="1"/>
    </xf>
    <xf numFmtId="0" fontId="15" fillId="0" borderId="17" xfId="0" applyFont="1" applyBorder="1"/>
    <xf numFmtId="0" fontId="15" fillId="0" borderId="8" xfId="0" applyFont="1" applyBorder="1"/>
    <xf numFmtId="0" fontId="33" fillId="0" borderId="8" xfId="0" applyFont="1" applyBorder="1"/>
    <xf numFmtId="166" fontId="33" fillId="0" borderId="2" xfId="0" applyNumberFormat="1" applyFont="1" applyBorder="1"/>
    <xf numFmtId="0" fontId="15" fillId="0" borderId="18" xfId="0" applyFont="1" applyBorder="1"/>
    <xf numFmtId="166" fontId="15" fillId="0" borderId="2" xfId="0" applyNumberFormat="1" applyFont="1" applyBorder="1" applyAlignment="1">
      <alignment vertical="center" wrapText="1"/>
    </xf>
    <xf numFmtId="10" fontId="0" fillId="0" borderId="0" xfId="0" applyNumberFormat="1"/>
    <xf numFmtId="166" fontId="0" fillId="0" borderId="0" xfId="0" applyNumberFormat="1"/>
    <xf numFmtId="0" fontId="28" fillId="4" borderId="21" xfId="0" applyFont="1" applyFill="1" applyBorder="1" applyAlignment="1">
      <alignment horizontal="center" vertical="center" wrapText="1"/>
    </xf>
    <xf numFmtId="0" fontId="28" fillId="4" borderId="24" xfId="0" applyFont="1" applyFill="1" applyBorder="1" applyAlignment="1">
      <alignment horizontal="center" vertical="center" wrapText="1"/>
    </xf>
    <xf numFmtId="0" fontId="28" fillId="4" borderId="25" xfId="0" applyFont="1" applyFill="1" applyBorder="1" applyAlignment="1">
      <alignment horizontal="center" vertical="center" wrapText="1"/>
    </xf>
    <xf numFmtId="0" fontId="20" fillId="0" borderId="9" xfId="0" applyFont="1" applyBorder="1" applyAlignment="1">
      <alignment horizontal="left" vertical="center" wrapText="1"/>
    </xf>
    <xf numFmtId="0" fontId="20" fillId="0" borderId="9" xfId="0" applyFont="1" applyBorder="1" applyAlignment="1">
      <alignment horizontal="center" vertical="center" wrapText="1"/>
    </xf>
    <xf numFmtId="167" fontId="20" fillId="0" borderId="9" xfId="4" applyNumberFormat="1" applyFont="1" applyFill="1" applyBorder="1" applyAlignment="1">
      <alignment horizontal="left" vertical="center" wrapText="1"/>
    </xf>
    <xf numFmtId="9" fontId="20" fillId="0" borderId="9" xfId="0" applyNumberFormat="1" applyFont="1" applyBorder="1" applyAlignment="1">
      <alignment horizontal="center" vertical="center"/>
    </xf>
    <xf numFmtId="167" fontId="20" fillId="0" borderId="12" xfId="4" applyNumberFormat="1" applyFont="1" applyFill="1" applyBorder="1" applyAlignment="1">
      <alignment horizontal="left" vertical="center" wrapText="1"/>
    </xf>
    <xf numFmtId="0" fontId="0" fillId="0" borderId="17" xfId="0" applyBorder="1" applyAlignment="1">
      <alignment horizontal="center" vertical="center"/>
    </xf>
    <xf numFmtId="0" fontId="20" fillId="0" borderId="2" xfId="0" applyFont="1" applyBorder="1" applyAlignment="1">
      <alignment horizontal="left" vertical="center" wrapText="1"/>
    </xf>
    <xf numFmtId="0" fontId="20" fillId="0" borderId="2" xfId="0" applyFont="1" applyBorder="1" applyAlignment="1">
      <alignment horizontal="center" vertical="center" wrapText="1"/>
    </xf>
    <xf numFmtId="167" fontId="20" fillId="0" borderId="2" xfId="4" applyNumberFormat="1" applyFont="1" applyFill="1" applyBorder="1" applyAlignment="1">
      <alignment horizontal="left" vertical="center" wrapText="1"/>
    </xf>
    <xf numFmtId="167" fontId="20" fillId="0" borderId="17" xfId="4" applyNumberFormat="1" applyFont="1" applyFill="1" applyBorder="1" applyAlignment="1">
      <alignment horizontal="left" vertical="center" wrapText="1"/>
    </xf>
    <xf numFmtId="0" fontId="34" fillId="0" borderId="2" xfId="0" applyFont="1" applyBorder="1" applyAlignment="1">
      <alignment horizontal="left" vertical="center" wrapText="1"/>
    </xf>
    <xf numFmtId="0" fontId="35" fillId="2" borderId="2" xfId="0" applyFont="1" applyFill="1" applyBorder="1" applyAlignment="1">
      <alignment horizontal="center" vertical="center" wrapText="1"/>
    </xf>
    <xf numFmtId="167" fontId="22" fillId="0" borderId="2" xfId="4" applyNumberFormat="1" applyFont="1" applyFill="1" applyBorder="1" applyAlignment="1">
      <alignment horizontal="left" vertical="center" wrapText="1"/>
    </xf>
    <xf numFmtId="9" fontId="0" fillId="0" borderId="2" xfId="0" applyNumberFormat="1" applyBorder="1" applyAlignment="1">
      <alignment horizontal="center" vertical="center"/>
    </xf>
    <xf numFmtId="167" fontId="14" fillId="0" borderId="17" xfId="4" applyNumberFormat="1" applyFont="1" applyFill="1" applyBorder="1" applyAlignment="1">
      <alignment horizontal="left" vertical="center" wrapText="1"/>
    </xf>
    <xf numFmtId="0" fontId="34" fillId="0" borderId="2" xfId="0" applyFont="1" applyBorder="1" applyAlignment="1">
      <alignment horizontal="center" vertical="center" wrapText="1"/>
    </xf>
    <xf numFmtId="0" fontId="36" fillId="0" borderId="2" xfId="0" applyFont="1" applyBorder="1" applyAlignment="1">
      <alignment horizontal="left" vertical="center" wrapText="1"/>
    </xf>
    <xf numFmtId="0" fontId="36" fillId="0" borderId="2" xfId="0" applyFont="1" applyBorder="1" applyAlignment="1">
      <alignment horizontal="center" vertical="center" wrapText="1"/>
    </xf>
    <xf numFmtId="0" fontId="35" fillId="0" borderId="2" xfId="0" applyFont="1" applyBorder="1" applyAlignment="1">
      <alignment horizontal="center" vertical="center" wrapText="1"/>
    </xf>
    <xf numFmtId="0" fontId="22" fillId="0" borderId="2" xfId="0" applyFont="1" applyBorder="1" applyAlignment="1">
      <alignment horizontal="center" vertical="center" wrapText="1"/>
    </xf>
    <xf numFmtId="167" fontId="22" fillId="0" borderId="17" xfId="4" applyNumberFormat="1" applyFont="1" applyFill="1" applyBorder="1" applyAlignment="1">
      <alignment horizontal="left" vertical="center" wrapText="1"/>
    </xf>
    <xf numFmtId="0" fontId="34" fillId="2" borderId="2" xfId="0" applyFont="1" applyFill="1" applyBorder="1" applyAlignment="1">
      <alignment horizontal="left" vertical="center" wrapText="1"/>
    </xf>
    <xf numFmtId="0" fontId="22" fillId="2" borderId="2" xfId="0" applyFont="1" applyFill="1" applyBorder="1" applyAlignment="1">
      <alignment horizontal="center" vertical="center" wrapText="1"/>
    </xf>
    <xf numFmtId="167" fontId="22" fillId="2" borderId="17" xfId="4" applyNumberFormat="1" applyFont="1" applyFill="1" applyBorder="1" applyAlignment="1">
      <alignment horizontal="left" vertical="center" wrapText="1"/>
    </xf>
    <xf numFmtId="0" fontId="0" fillId="2" borderId="2" xfId="0" applyFill="1" applyBorder="1" applyAlignment="1">
      <alignment horizontal="center" vertical="center"/>
    </xf>
    <xf numFmtId="0" fontId="0" fillId="2" borderId="17" xfId="0" applyFill="1" applyBorder="1" applyAlignment="1">
      <alignment horizontal="center" vertical="center"/>
    </xf>
    <xf numFmtId="0" fontId="34" fillId="2" borderId="2" xfId="0" applyFont="1" applyFill="1" applyBorder="1" applyAlignment="1">
      <alignment horizontal="center" vertical="center" wrapText="1"/>
    </xf>
    <xf numFmtId="167" fontId="0" fillId="0" borderId="0" xfId="0" applyNumberFormat="1"/>
    <xf numFmtId="0" fontId="0" fillId="0" borderId="2" xfId="0" applyBorder="1" applyAlignment="1">
      <alignment horizontal="center" vertical="center" wrapText="1"/>
    </xf>
    <xf numFmtId="0" fontId="0" fillId="0" borderId="17" xfId="0" applyBorder="1" applyAlignment="1">
      <alignment horizontal="center" vertical="center" wrapText="1"/>
    </xf>
    <xf numFmtId="0" fontId="35" fillId="0" borderId="2" xfId="0" applyFont="1" applyBorder="1" applyAlignment="1">
      <alignment horizontal="left" vertical="center" wrapText="1"/>
    </xf>
    <xf numFmtId="0" fontId="22" fillId="0" borderId="2" xfId="0" applyFont="1" applyBorder="1" applyAlignment="1">
      <alignment horizontal="center" wrapText="1"/>
    </xf>
    <xf numFmtId="0" fontId="0" fillId="0" borderId="2" xfId="0" applyBorder="1" applyAlignment="1">
      <alignment horizontal="left"/>
    </xf>
    <xf numFmtId="167" fontId="14" fillId="0" borderId="2" xfId="4" applyNumberFormat="1" applyFont="1" applyFill="1" applyBorder="1" applyAlignment="1">
      <alignment horizontal="left" vertical="center" wrapText="1"/>
    </xf>
    <xf numFmtId="0" fontId="0" fillId="0" borderId="2" xfId="0" applyBorder="1" applyAlignment="1">
      <alignment horizontal="center"/>
    </xf>
    <xf numFmtId="0" fontId="0" fillId="0" borderId="2" xfId="0" applyBorder="1" applyAlignment="1">
      <alignment horizontal="left" vertical="center"/>
    </xf>
    <xf numFmtId="0" fontId="0" fillId="0" borderId="2" xfId="0" applyBorder="1" applyAlignment="1">
      <alignment horizontal="center" wrapText="1"/>
    </xf>
    <xf numFmtId="167" fontId="14" fillId="0" borderId="29" xfId="4" applyNumberFormat="1" applyFont="1" applyFill="1" applyBorder="1" applyAlignment="1">
      <alignment horizontal="left" vertical="center" wrapText="1"/>
    </xf>
    <xf numFmtId="0" fontId="0" fillId="0" borderId="29" xfId="0" applyBorder="1" applyAlignment="1">
      <alignment horizontal="center"/>
    </xf>
    <xf numFmtId="9" fontId="0" fillId="0" borderId="29" xfId="0" applyNumberFormat="1" applyBorder="1" applyAlignment="1">
      <alignment horizontal="center" vertical="center"/>
    </xf>
    <xf numFmtId="167" fontId="14" fillId="0" borderId="19" xfId="4" applyNumberFormat="1" applyFont="1" applyFill="1" applyBorder="1" applyAlignment="1">
      <alignment horizontal="left" vertical="center" wrapText="1"/>
    </xf>
    <xf numFmtId="0" fontId="0" fillId="0" borderId="29" xfId="0" applyBorder="1" applyAlignment="1">
      <alignment horizontal="center" vertical="center"/>
    </xf>
    <xf numFmtId="0" fontId="0" fillId="0" borderId="19" xfId="0" applyBorder="1" applyAlignment="1">
      <alignment horizontal="center" vertical="center"/>
    </xf>
    <xf numFmtId="0" fontId="34" fillId="0" borderId="0" xfId="0" applyFont="1" applyAlignment="1">
      <alignment horizontal="center" wrapText="1"/>
    </xf>
    <xf numFmtId="167" fontId="15" fillId="0" borderId="30" xfId="0" applyNumberFormat="1" applyFont="1" applyBorder="1"/>
    <xf numFmtId="0" fontId="0" fillId="0" borderId="31" xfId="0" applyBorder="1"/>
    <xf numFmtId="0" fontId="15" fillId="0" borderId="30" xfId="0" applyFont="1" applyBorder="1" applyAlignment="1">
      <alignment horizontal="center"/>
    </xf>
    <xf numFmtId="167" fontId="15" fillId="0" borderId="32" xfId="0" applyNumberFormat="1" applyFont="1" applyBorder="1"/>
    <xf numFmtId="168" fontId="15" fillId="0" borderId="32" xfId="0" applyNumberFormat="1" applyFont="1" applyBorder="1" applyAlignment="1">
      <alignment horizontal="center"/>
    </xf>
    <xf numFmtId="168" fontId="15" fillId="0" borderId="30" xfId="0" applyNumberFormat="1" applyFont="1" applyBorder="1" applyAlignment="1">
      <alignment horizontal="center"/>
    </xf>
    <xf numFmtId="0" fontId="15" fillId="0" borderId="0" xfId="0" applyFont="1"/>
    <xf numFmtId="14" fontId="15" fillId="0" borderId="0" xfId="0" applyNumberFormat="1" applyFont="1"/>
    <xf numFmtId="0" fontId="15" fillId="0" borderId="2" xfId="0" applyFont="1" applyBorder="1" applyAlignment="1">
      <alignment horizontal="center" vertical="center"/>
    </xf>
    <xf numFmtId="0" fontId="15" fillId="0" borderId="2" xfId="0" applyFont="1" applyBorder="1" applyAlignment="1">
      <alignment horizontal="center"/>
    </xf>
    <xf numFmtId="166" fontId="0" fillId="0" borderId="2" xfId="0" applyNumberFormat="1" applyBorder="1" applyAlignment="1">
      <alignment horizontal="center"/>
    </xf>
    <xf numFmtId="14" fontId="0" fillId="0" borderId="0" xfId="0" applyNumberFormat="1"/>
    <xf numFmtId="0" fontId="37" fillId="0" borderId="0" xfId="0" applyFont="1"/>
    <xf numFmtId="9" fontId="0" fillId="0" borderId="2" xfId="0" applyNumberFormat="1" applyBorder="1" applyAlignment="1">
      <alignment horizontal="center"/>
    </xf>
    <xf numFmtId="0" fontId="38" fillId="5" borderId="33" xfId="0" applyFont="1" applyFill="1" applyBorder="1" applyAlignment="1">
      <alignment horizontal="center" vertical="center" wrapText="1"/>
    </xf>
    <xf numFmtId="0" fontId="38" fillId="6" borderId="25" xfId="0" applyFont="1" applyFill="1" applyBorder="1" applyAlignment="1">
      <alignment horizontal="center" vertical="center" wrapText="1"/>
    </xf>
    <xf numFmtId="0" fontId="38" fillId="4" borderId="25" xfId="0" applyFont="1" applyFill="1" applyBorder="1" applyAlignment="1">
      <alignment horizontal="center" vertical="center" wrapText="1"/>
    </xf>
    <xf numFmtId="0" fontId="39" fillId="0" borderId="2" xfId="0" applyFont="1" applyBorder="1" applyAlignment="1">
      <alignment horizontal="left" vertical="center" wrapText="1"/>
    </xf>
    <xf numFmtId="0" fontId="39" fillId="0" borderId="2" xfId="0" applyFont="1" applyBorder="1" applyAlignment="1">
      <alignment horizontal="center" vertical="center" wrapText="1"/>
    </xf>
    <xf numFmtId="0" fontId="39" fillId="0" borderId="20" xfId="0" applyFont="1" applyBorder="1" applyAlignment="1">
      <alignment horizontal="center" vertical="center" wrapText="1"/>
    </xf>
    <xf numFmtId="49" fontId="39" fillId="0" borderId="2" xfId="0" applyNumberFormat="1" applyFont="1" applyBorder="1" applyAlignment="1">
      <alignment horizontal="center" vertical="center" wrapText="1"/>
    </xf>
    <xf numFmtId="169" fontId="39" fillId="0" borderId="2" xfId="3" applyNumberFormat="1" applyFont="1" applyFill="1" applyBorder="1" applyAlignment="1" applyProtection="1">
      <alignment horizontal="right" vertical="center" wrapText="1"/>
    </xf>
    <xf numFmtId="9" fontId="0" fillId="0" borderId="0" xfId="0" applyNumberFormat="1"/>
    <xf numFmtId="22" fontId="39" fillId="0" borderId="2" xfId="0" applyNumberFormat="1" applyFont="1" applyBorder="1" applyAlignment="1">
      <alignment horizontal="center" vertical="center" wrapText="1"/>
    </xf>
    <xf numFmtId="169" fontId="0" fillId="0" borderId="0" xfId="0" applyNumberFormat="1"/>
    <xf numFmtId="0" fontId="1" fillId="0" borderId="17"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7" xfId="0" applyFont="1" applyBorder="1" applyAlignment="1">
      <alignment vertical="center" wrapText="1"/>
    </xf>
    <xf numFmtId="14" fontId="1" fillId="0" borderId="2" xfId="0" applyNumberFormat="1" applyFont="1" applyBorder="1" applyAlignment="1">
      <alignment horizontal="center" vertical="center" wrapText="1"/>
    </xf>
    <xf numFmtId="9" fontId="1" fillId="0" borderId="2" xfId="0" applyNumberFormat="1" applyFont="1" applyBorder="1" applyAlignment="1">
      <alignment horizontal="center" vertical="center"/>
    </xf>
    <xf numFmtId="0" fontId="1" fillId="0" borderId="2" xfId="0" applyFont="1" applyBorder="1" applyAlignment="1">
      <alignment wrapText="1"/>
    </xf>
    <xf numFmtId="0" fontId="1" fillId="0" borderId="0" xfId="0" applyFont="1"/>
    <xf numFmtId="0" fontId="1" fillId="0" borderId="2" xfId="0" applyFont="1" applyBorder="1"/>
    <xf numFmtId="9" fontId="1" fillId="0" borderId="17" xfId="0" applyNumberFormat="1" applyFont="1" applyBorder="1" applyAlignment="1">
      <alignment horizontal="center" vertical="center"/>
    </xf>
    <xf numFmtId="0" fontId="25" fillId="0" borderId="20" xfId="0" applyFont="1" applyBorder="1" applyAlignment="1">
      <alignment wrapText="1"/>
    </xf>
    <xf numFmtId="14" fontId="1" fillId="0" borderId="29" xfId="0" applyNumberFormat="1" applyFont="1" applyBorder="1" applyAlignment="1">
      <alignment horizontal="center" vertical="center" wrapText="1"/>
    </xf>
    <xf numFmtId="0" fontId="1" fillId="0" borderId="29" xfId="0" applyFont="1" applyBorder="1" applyAlignment="1">
      <alignment horizontal="center" vertical="center" wrapText="1"/>
    </xf>
    <xf numFmtId="0" fontId="1" fillId="0" borderId="19" xfId="0" applyFont="1" applyBorder="1" applyAlignment="1">
      <alignment horizontal="center" vertical="center" wrapText="1"/>
    </xf>
    <xf numFmtId="9" fontId="1" fillId="0" borderId="19" xfId="0" applyNumberFormat="1" applyFont="1" applyBorder="1" applyAlignment="1">
      <alignment horizontal="center" vertical="center"/>
    </xf>
    <xf numFmtId="0" fontId="1" fillId="0" borderId="2" xfId="0" applyFont="1" applyBorder="1" applyAlignment="1">
      <alignment horizontal="center" wrapText="1"/>
    </xf>
    <xf numFmtId="14" fontId="1" fillId="0" borderId="2" xfId="0" applyNumberFormat="1" applyFont="1" applyBorder="1" applyAlignment="1">
      <alignment vertical="center" wrapText="1"/>
    </xf>
    <xf numFmtId="9" fontId="1" fillId="0" borderId="20" xfId="0" applyNumberFormat="1" applyFont="1" applyBorder="1" applyAlignment="1">
      <alignment horizontal="center" vertical="center"/>
    </xf>
    <xf numFmtId="0" fontId="40" fillId="0" borderId="2" xfId="0" applyFont="1" applyBorder="1" applyAlignment="1">
      <alignment wrapText="1"/>
    </xf>
    <xf numFmtId="0" fontId="1" fillId="0" borderId="2" xfId="0" applyFont="1" applyBorder="1" applyAlignment="1">
      <alignment horizontal="center" vertical="center"/>
    </xf>
    <xf numFmtId="0" fontId="41" fillId="0" borderId="2" xfId="0" applyFont="1" applyBorder="1" applyAlignment="1">
      <alignment wrapText="1"/>
    </xf>
    <xf numFmtId="0" fontId="1" fillId="0" borderId="20" xfId="0" applyFont="1" applyBorder="1" applyAlignment="1">
      <alignment wrapText="1"/>
    </xf>
    <xf numFmtId="0" fontId="1" fillId="0" borderId="20" xfId="0" applyFont="1" applyBorder="1" applyAlignment="1">
      <alignment horizontal="center" vertical="center" wrapText="1"/>
    </xf>
    <xf numFmtId="0" fontId="2" fillId="2" borderId="2" xfId="0" applyFont="1" applyFill="1" applyBorder="1" applyAlignment="1">
      <alignment horizontal="left" vertical="center" wrapText="1"/>
    </xf>
    <xf numFmtId="0" fontId="2" fillId="2" borderId="29" xfId="0" applyFont="1" applyFill="1" applyBorder="1" applyAlignment="1">
      <alignment horizontal="left" vertical="center" wrapText="1"/>
    </xf>
    <xf numFmtId="0" fontId="2" fillId="2" borderId="0" xfId="0" applyFont="1" applyFill="1" applyAlignment="1">
      <alignment horizontal="left" vertical="center" wrapText="1"/>
    </xf>
    <xf numFmtId="14" fontId="1" fillId="0" borderId="17" xfId="0" applyNumberFormat="1" applyFont="1" applyBorder="1" applyAlignment="1">
      <alignment horizontal="center" vertical="center" wrapText="1"/>
    </xf>
    <xf numFmtId="14" fontId="1" fillId="0" borderId="20" xfId="0" applyNumberFormat="1" applyFont="1" applyBorder="1" applyAlignment="1">
      <alignment horizontal="center" vertical="center" wrapText="1"/>
    </xf>
    <xf numFmtId="0" fontId="25" fillId="0" borderId="34" xfId="0" applyFont="1" applyBorder="1" applyAlignment="1">
      <alignment wrapText="1"/>
    </xf>
    <xf numFmtId="14" fontId="1" fillId="0" borderId="9" xfId="0" applyNumberFormat="1" applyFont="1" applyBorder="1" applyAlignment="1">
      <alignment horizontal="center" vertical="center" wrapText="1"/>
    </xf>
    <xf numFmtId="0" fontId="1" fillId="0" borderId="9" xfId="0" applyFont="1" applyBorder="1" applyAlignment="1">
      <alignment horizontal="center" vertical="center" wrapText="1"/>
    </xf>
    <xf numFmtId="9" fontId="1" fillId="0" borderId="9" xfId="0" applyNumberFormat="1" applyFont="1" applyBorder="1" applyAlignment="1">
      <alignment horizontal="center" vertical="center"/>
    </xf>
    <xf numFmtId="0" fontId="1" fillId="0" borderId="9" xfId="0" applyFont="1" applyBorder="1" applyAlignment="1">
      <alignment wrapText="1"/>
    </xf>
    <xf numFmtId="0" fontId="2" fillId="0" borderId="2" xfId="0" applyFont="1" applyBorder="1" applyAlignment="1">
      <alignment horizontal="center" vertical="center" wrapText="1"/>
    </xf>
    <xf numFmtId="0" fontId="18" fillId="0" borderId="0" xfId="0" applyFont="1" applyAlignment="1">
      <alignment horizontal="center"/>
    </xf>
    <xf numFmtId="0" fontId="17" fillId="0" borderId="0" xfId="0" applyFont="1" applyAlignment="1">
      <alignment horizontal="right"/>
    </xf>
    <xf numFmtId="0" fontId="2" fillId="2" borderId="17"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1" fillId="2" borderId="19" xfId="0" applyFont="1" applyFill="1" applyBorder="1" applyAlignment="1">
      <alignment horizontal="center"/>
    </xf>
    <xf numFmtId="0" fontId="1" fillId="2" borderId="16" xfId="0" applyFont="1" applyFill="1" applyBorder="1" applyAlignment="1">
      <alignment horizontal="center"/>
    </xf>
    <xf numFmtId="0" fontId="1" fillId="2" borderId="14" xfId="0" applyFont="1" applyFill="1" applyBorder="1" applyAlignment="1">
      <alignment horizontal="center"/>
    </xf>
    <xf numFmtId="0" fontId="1" fillId="2" borderId="13" xfId="0" applyFont="1" applyFill="1" applyBorder="1" applyAlignment="1">
      <alignment horizontal="center"/>
    </xf>
    <xf numFmtId="0" fontId="1" fillId="2" borderId="0" xfId="0" applyFont="1" applyFill="1" applyAlignment="1">
      <alignment horizontal="center"/>
    </xf>
    <xf numFmtId="0" fontId="1" fillId="2" borderId="15" xfId="0" applyFont="1" applyFill="1" applyBorder="1" applyAlignment="1">
      <alignment horizontal="center"/>
    </xf>
    <xf numFmtId="0" fontId="1" fillId="2" borderId="12" xfId="0" applyFont="1" applyFill="1" applyBorder="1" applyAlignment="1">
      <alignment horizontal="center"/>
    </xf>
    <xf numFmtId="0" fontId="1" fillId="2" borderId="7" xfId="0" applyFont="1" applyFill="1" applyBorder="1" applyAlignment="1">
      <alignment horizontal="center"/>
    </xf>
    <xf numFmtId="0" fontId="1" fillId="2" borderId="11" xfId="0" applyFont="1" applyFill="1" applyBorder="1" applyAlignment="1">
      <alignment horizontal="center"/>
    </xf>
    <xf numFmtId="0" fontId="2" fillId="2" borderId="13" xfId="0" applyFont="1" applyFill="1" applyBorder="1" applyAlignment="1">
      <alignment horizontal="center"/>
    </xf>
    <xf numFmtId="0" fontId="2" fillId="2" borderId="0" xfId="0" applyFont="1" applyFill="1" applyAlignment="1">
      <alignment horizontal="center"/>
    </xf>
    <xf numFmtId="0" fontId="2" fillId="2" borderId="15" xfId="0" applyFont="1" applyFill="1" applyBorder="1" applyAlignment="1">
      <alignment horizontal="center"/>
    </xf>
    <xf numFmtId="0" fontId="2" fillId="0" borderId="2" xfId="0" applyFont="1" applyBorder="1" applyAlignment="1">
      <alignment horizontal="center" vertical="center" wrapText="1"/>
    </xf>
    <xf numFmtId="0" fontId="2" fillId="0" borderId="2" xfId="0" applyFont="1" applyBorder="1" applyAlignment="1">
      <alignment horizontal="center" vertical="center"/>
    </xf>
    <xf numFmtId="0" fontId="1" fillId="2" borderId="13" xfId="0" applyFont="1" applyFill="1" applyBorder="1" applyAlignment="1">
      <alignment horizontal="right"/>
    </xf>
    <xf numFmtId="0" fontId="1" fillId="2" borderId="0" xfId="0" applyFont="1" applyFill="1" applyAlignment="1">
      <alignment horizontal="right"/>
    </xf>
    <xf numFmtId="0" fontId="1" fillId="2" borderId="17"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18" xfId="0" applyFont="1" applyFill="1" applyBorder="1" applyAlignment="1">
      <alignment horizontal="left" vertical="center" wrapText="1"/>
    </xf>
    <xf numFmtId="0" fontId="1" fillId="0" borderId="2"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7" xfId="0" applyFont="1" applyBorder="1" applyAlignment="1">
      <alignment horizontal="left" vertical="center" wrapText="1"/>
    </xf>
    <xf numFmtId="0" fontId="1" fillId="0" borderId="18" xfId="0" applyFont="1" applyBorder="1" applyAlignment="1">
      <alignment horizontal="left" vertical="center" wrapText="1"/>
    </xf>
    <xf numFmtId="0" fontId="1" fillId="3" borderId="2" xfId="0" applyFont="1" applyFill="1" applyBorder="1" applyAlignment="1">
      <alignment horizontal="left" vertical="center"/>
    </xf>
    <xf numFmtId="0" fontId="1" fillId="3" borderId="2" xfId="0" quotePrefix="1" applyFont="1" applyFill="1" applyBorder="1" applyAlignment="1">
      <alignment horizontal="left" vertical="center"/>
    </xf>
    <xf numFmtId="0" fontId="1" fillId="2" borderId="0" xfId="0" applyFont="1" applyFill="1" applyAlignment="1">
      <alignment horizontal="center" vertical="center"/>
    </xf>
    <xf numFmtId="0" fontId="1" fillId="3" borderId="17" xfId="0" applyFont="1" applyFill="1" applyBorder="1" applyAlignment="1">
      <alignment horizontal="left" vertical="center"/>
    </xf>
    <xf numFmtId="0" fontId="1" fillId="3" borderId="8" xfId="0" applyFont="1" applyFill="1" applyBorder="1" applyAlignment="1">
      <alignment horizontal="left" vertical="center"/>
    </xf>
    <xf numFmtId="0" fontId="1" fillId="3" borderId="18" xfId="0" applyFont="1" applyFill="1" applyBorder="1" applyAlignment="1">
      <alignment horizontal="left" vertical="center"/>
    </xf>
    <xf numFmtId="0" fontId="1" fillId="0" borderId="17" xfId="0" applyFont="1" applyBorder="1" applyAlignment="1">
      <alignment horizontal="justify" vertical="center" wrapText="1"/>
    </xf>
    <xf numFmtId="0" fontId="1" fillId="0" borderId="18" xfId="0" applyFont="1" applyBorder="1" applyAlignment="1">
      <alignment horizontal="justify" vertical="center" wrapText="1"/>
    </xf>
    <xf numFmtId="0" fontId="1" fillId="0" borderId="17" xfId="0" applyFont="1" applyBorder="1" applyAlignment="1">
      <alignment horizontal="center"/>
    </xf>
    <xf numFmtId="0" fontId="1" fillId="0" borderId="18" xfId="0" applyFont="1" applyBorder="1" applyAlignment="1">
      <alignment horizontal="center"/>
    </xf>
    <xf numFmtId="0" fontId="1" fillId="3" borderId="17" xfId="0" applyFont="1" applyFill="1" applyBorder="1" applyAlignment="1">
      <alignment horizontal="center" vertical="center"/>
    </xf>
    <xf numFmtId="0" fontId="1" fillId="3" borderId="8" xfId="0" applyFont="1" applyFill="1" applyBorder="1" applyAlignment="1">
      <alignment horizontal="center" vertical="center"/>
    </xf>
    <xf numFmtId="0" fontId="1" fillId="3" borderId="18" xfId="0" applyFont="1" applyFill="1" applyBorder="1" applyAlignment="1">
      <alignment horizontal="center" vertical="center"/>
    </xf>
    <xf numFmtId="0" fontId="1" fillId="3" borderId="2" xfId="0" applyFont="1" applyFill="1" applyBorder="1" applyAlignment="1">
      <alignment horizontal="left"/>
    </xf>
    <xf numFmtId="0" fontId="1" fillId="2" borderId="15" xfId="0" applyFont="1" applyFill="1" applyBorder="1" applyAlignment="1">
      <alignment horizontal="right"/>
    </xf>
    <xf numFmtId="0" fontId="1" fillId="0" borderId="8" xfId="0" applyFont="1" applyBorder="1" applyAlignment="1">
      <alignment horizontal="left" vertical="center" wrapText="1"/>
    </xf>
    <xf numFmtId="0" fontId="1" fillId="2" borderId="2" xfId="0" applyFont="1" applyFill="1" applyBorder="1" applyAlignment="1">
      <alignment horizontal="left" vertical="top" wrapText="1"/>
    </xf>
    <xf numFmtId="0" fontId="1" fillId="2" borderId="0" xfId="0" applyFont="1" applyFill="1" applyAlignment="1">
      <alignment horizontal="left" vertical="top" wrapText="1"/>
    </xf>
    <xf numFmtId="0" fontId="1" fillId="2" borderId="15" xfId="0" applyFont="1" applyFill="1" applyBorder="1" applyAlignment="1">
      <alignment horizontal="left" vertical="top" wrapText="1"/>
    </xf>
    <xf numFmtId="0" fontId="2" fillId="3" borderId="2" xfId="0" applyFont="1" applyFill="1" applyBorder="1" applyAlignment="1">
      <alignment horizontal="left"/>
    </xf>
    <xf numFmtId="0" fontId="1" fillId="2" borderId="2" xfId="0" applyFont="1" applyFill="1" applyBorder="1" applyAlignment="1">
      <alignment horizontal="center" vertical="top" wrapText="1"/>
    </xf>
    <xf numFmtId="0" fontId="1" fillId="2" borderId="13" xfId="0" applyFont="1" applyFill="1" applyBorder="1" applyAlignment="1">
      <alignment horizontal="right" vertical="center"/>
    </xf>
    <xf numFmtId="0" fontId="1" fillId="2" borderId="0" xfId="0" applyFont="1" applyFill="1" applyAlignment="1">
      <alignment horizontal="right" vertical="center"/>
    </xf>
    <xf numFmtId="0" fontId="1" fillId="2" borderId="15" xfId="0" applyFont="1" applyFill="1" applyBorder="1" applyAlignment="1">
      <alignment horizontal="right" vertical="center"/>
    </xf>
    <xf numFmtId="0" fontId="26" fillId="2" borderId="2" xfId="0" applyFont="1" applyFill="1" applyBorder="1" applyAlignment="1">
      <alignment horizontal="left" vertical="top" wrapText="1"/>
    </xf>
    <xf numFmtId="0" fontId="1" fillId="2" borderId="19" xfId="0" applyFont="1" applyFill="1" applyBorder="1" applyAlignment="1">
      <alignment horizontal="left" vertical="top" wrapText="1"/>
    </xf>
    <xf numFmtId="0" fontId="1" fillId="2" borderId="16" xfId="0" applyFont="1" applyFill="1" applyBorder="1" applyAlignment="1">
      <alignment horizontal="left" vertical="top" wrapText="1"/>
    </xf>
    <xf numFmtId="0" fontId="1" fillId="2" borderId="15" xfId="0" applyFont="1" applyFill="1" applyBorder="1" applyAlignment="1">
      <alignment horizontal="center" vertical="center"/>
    </xf>
    <xf numFmtId="0" fontId="2" fillId="2" borderId="17" xfId="0" applyFont="1" applyFill="1" applyBorder="1" applyAlignment="1">
      <alignment horizontal="right" vertical="center" wrapText="1"/>
    </xf>
    <xf numFmtId="0" fontId="2" fillId="2" borderId="8" xfId="0" applyFont="1" applyFill="1" applyBorder="1" applyAlignment="1">
      <alignment horizontal="right" vertical="center" wrapText="1"/>
    </xf>
    <xf numFmtId="0" fontId="2" fillId="2" borderId="17" xfId="0" applyFont="1" applyFill="1" applyBorder="1" applyAlignment="1">
      <alignment horizontal="left" vertical="top" wrapText="1"/>
    </xf>
    <xf numFmtId="0" fontId="2" fillId="2" borderId="8" xfId="0" applyFont="1" applyFill="1" applyBorder="1" applyAlignment="1">
      <alignment horizontal="left" vertical="top" wrapText="1"/>
    </xf>
    <xf numFmtId="0" fontId="2" fillId="2" borderId="18" xfId="0" applyFont="1" applyFill="1" applyBorder="1" applyAlignment="1">
      <alignment horizontal="left" vertical="top" wrapText="1"/>
    </xf>
    <xf numFmtId="0" fontId="4" fillId="2" borderId="17" xfId="0" applyFont="1" applyFill="1" applyBorder="1" applyAlignment="1">
      <alignment horizontal="center"/>
    </xf>
    <xf numFmtId="0" fontId="4" fillId="2" borderId="8" xfId="0" applyFont="1" applyFill="1" applyBorder="1" applyAlignment="1">
      <alignment horizontal="center"/>
    </xf>
    <xf numFmtId="0" fontId="4" fillId="2" borderId="18" xfId="0" applyFont="1" applyFill="1" applyBorder="1" applyAlignment="1">
      <alignment horizontal="center"/>
    </xf>
    <xf numFmtId="0" fontId="11" fillId="0" borderId="16" xfId="0" applyFont="1" applyBorder="1" applyAlignment="1">
      <alignment horizontal="center" vertical="center" wrapText="1"/>
    </xf>
    <xf numFmtId="0" fontId="11" fillId="0" borderId="0" xfId="0" applyFont="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5" fillId="2" borderId="13" xfId="0" applyFont="1" applyFill="1" applyBorder="1" applyAlignment="1">
      <alignment horizontal="center"/>
    </xf>
    <xf numFmtId="0" fontId="5" fillId="2" borderId="0" xfId="0" applyFont="1" applyFill="1" applyAlignment="1">
      <alignment horizontal="center"/>
    </xf>
    <xf numFmtId="0" fontId="5" fillId="2" borderId="15" xfId="0" applyFont="1" applyFill="1" applyBorder="1" applyAlignment="1">
      <alignment horizontal="center"/>
    </xf>
    <xf numFmtId="0" fontId="7" fillId="0" borderId="19"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0" xfId="0" applyFont="1" applyAlignment="1">
      <alignment horizontal="center" vertical="center" wrapText="1"/>
    </xf>
    <xf numFmtId="0" fontId="7" fillId="0" borderId="12"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1"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29" xfId="0" applyFont="1" applyBorder="1" applyAlignment="1">
      <alignment horizontal="center" vertical="center"/>
    </xf>
    <xf numFmtId="0" fontId="15" fillId="0" borderId="28" xfId="0" applyFont="1" applyBorder="1" applyAlignment="1">
      <alignment horizontal="center" vertical="center"/>
    </xf>
    <xf numFmtId="0" fontId="15" fillId="0" borderId="9" xfId="0" applyFont="1" applyBorder="1" applyAlignment="1">
      <alignment horizontal="center" vertical="center"/>
    </xf>
    <xf numFmtId="0" fontId="15" fillId="0" borderId="29" xfId="0" applyFont="1" applyBorder="1" applyAlignment="1">
      <alignment horizontal="center" vertical="center" wrapText="1"/>
    </xf>
    <xf numFmtId="0" fontId="15" fillId="0" borderId="28" xfId="0" applyFont="1" applyBorder="1" applyAlignment="1">
      <alignment horizontal="center" vertical="center" wrapText="1"/>
    </xf>
    <xf numFmtId="0" fontId="15" fillId="0" borderId="9" xfId="0" applyFont="1" applyBorder="1" applyAlignment="1">
      <alignment horizontal="center" vertical="center" wrapText="1"/>
    </xf>
    <xf numFmtId="0" fontId="28" fillId="4" borderId="22" xfId="0" applyFont="1" applyFill="1" applyBorder="1" applyAlignment="1">
      <alignment horizontal="center" vertical="center" wrapText="1"/>
    </xf>
    <xf numFmtId="0" fontId="28" fillId="4" borderId="23" xfId="0" applyFont="1" applyFill="1" applyBorder="1" applyAlignment="1">
      <alignment horizontal="center" vertical="center" wrapText="1"/>
    </xf>
    <xf numFmtId="0" fontId="33" fillId="0" borderId="26" xfId="0" applyFont="1" applyBorder="1" applyAlignment="1">
      <alignment horizontal="center" vertical="center" wrapText="1"/>
    </xf>
    <xf numFmtId="0" fontId="33" fillId="0" borderId="15" xfId="0" applyFont="1" applyBorder="1" applyAlignment="1">
      <alignment horizontal="center" vertical="center" wrapText="1"/>
    </xf>
    <xf numFmtId="0" fontId="33" fillId="0" borderId="11" xfId="0" applyFont="1" applyBorder="1" applyAlignment="1">
      <alignment horizontal="center" vertical="center" wrapText="1"/>
    </xf>
    <xf numFmtId="0" fontId="33" fillId="0" borderId="27" xfId="0" applyFont="1" applyBorder="1" applyAlignment="1">
      <alignment horizontal="center" vertical="center" wrapText="1"/>
    </xf>
    <xf numFmtId="0" fontId="33" fillId="0" borderId="28" xfId="0" applyFont="1" applyBorder="1" applyAlignment="1">
      <alignment horizontal="center" vertical="center" wrapText="1"/>
    </xf>
    <xf numFmtId="0" fontId="33" fillId="0" borderId="9" xfId="0" applyFont="1" applyBorder="1" applyAlignment="1">
      <alignment horizontal="center" vertical="center" wrapText="1"/>
    </xf>
    <xf numFmtId="0" fontId="15" fillId="2" borderId="14" xfId="0" applyFont="1" applyFill="1" applyBorder="1" applyAlignment="1">
      <alignment horizontal="center" vertical="center" wrapText="1"/>
    </xf>
    <xf numFmtId="0" fontId="15" fillId="2" borderId="15" xfId="0" applyFont="1" applyFill="1" applyBorder="1" applyAlignment="1">
      <alignment horizontal="center" vertical="center" wrapText="1"/>
    </xf>
    <xf numFmtId="0" fontId="15" fillId="2" borderId="11" xfId="0" applyFont="1" applyFill="1" applyBorder="1" applyAlignment="1">
      <alignment horizontal="center" vertical="center" wrapText="1"/>
    </xf>
    <xf numFmtId="166" fontId="0" fillId="0" borderId="29" xfId="0" applyNumberFormat="1" applyBorder="1" applyAlignment="1">
      <alignment horizontal="center" vertical="center"/>
    </xf>
    <xf numFmtId="166" fontId="0" fillId="0" borderId="9" xfId="0" applyNumberFormat="1" applyBorder="1" applyAlignment="1">
      <alignment horizontal="center" vertical="center"/>
    </xf>
  </cellXfs>
  <cellStyles count="5">
    <cellStyle name="Hyperlink" xfId="2" xr:uid="{00000000-000B-0000-0000-000008000000}"/>
    <cellStyle name="Millares" xfId="3" builtinId="3"/>
    <cellStyle name="Moneda" xfId="4" builtinId="4"/>
    <cellStyle name="Moneda [0]" xfId="1" builtinId="7"/>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66675</xdr:colOff>
      <xdr:row>0</xdr:row>
      <xdr:rowOff>0</xdr:rowOff>
    </xdr:from>
    <xdr:to>
      <xdr:col>10</xdr:col>
      <xdr:colOff>962025</xdr:colOff>
      <xdr:row>7</xdr:row>
      <xdr:rowOff>0</xdr:rowOff>
    </xdr:to>
    <xdr:pic>
      <xdr:nvPicPr>
        <xdr:cNvPr id="1285" name="Picture 3" descr="cabe_alta_3logos_b-n">
          <a:extLst>
            <a:ext uri="{FF2B5EF4-FFF2-40B4-BE49-F238E27FC236}">
              <a16:creationId xmlns:a16="http://schemas.microsoft.com/office/drawing/2014/main" id="{EA8945C4-6E1A-2BA1-E746-EC8171319E8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0"/>
          <a:ext cx="8515350"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11</xdr:col>
      <xdr:colOff>441960</xdr:colOff>
      <xdr:row>0</xdr:row>
      <xdr:rowOff>117475</xdr:rowOff>
    </xdr:from>
    <xdr:to>
      <xdr:col>11</xdr:col>
      <xdr:colOff>1822035</xdr:colOff>
      <xdr:row>3</xdr:row>
      <xdr:rowOff>107304</xdr:rowOff>
    </xdr:to>
    <xdr:sp macro="" textlink="">
      <xdr:nvSpPr>
        <xdr:cNvPr id="5" name="4 Rectángulo redondeado">
          <a:extLst>
            <a:ext uri="{FF2B5EF4-FFF2-40B4-BE49-F238E27FC236}">
              <a16:creationId xmlns:a16="http://schemas.microsoft.com/office/drawing/2014/main" id="{48B4F99E-0F79-AE04-6B26-BC72B34920D9}"/>
            </a:ext>
          </a:extLst>
        </xdr:cNvPr>
        <xdr:cNvSpPr/>
      </xdr:nvSpPr>
      <xdr:spPr>
        <a:xfrm>
          <a:off x="11925300" y="123825"/>
          <a:ext cx="1386415" cy="520700"/>
        </a:xfrm>
        <a:prstGeom prst="roundRect">
          <a:avLst/>
        </a:prstGeom>
        <a:ln w="6350"/>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nSpc>
              <a:spcPts val="700"/>
            </a:lnSpc>
            <a:spcAft>
              <a:spcPts val="0"/>
            </a:spcAft>
          </a:pPr>
          <a:r>
            <a:rPr lang="es-CO" sz="1000" b="0">
              <a:solidFill>
                <a:srgbClr val="000000"/>
              </a:solidFill>
              <a:effectLst/>
              <a:latin typeface="Arial" pitchFamily="34" charset="0"/>
              <a:ea typeface="Times New Roman"/>
              <a:cs typeface="Arial" pitchFamily="34" charset="0"/>
            </a:rPr>
            <a:t>Código: PL-FT-</a:t>
          </a:r>
          <a:r>
            <a:rPr lang="es-CO" sz="1000" b="0" baseline="0">
              <a:solidFill>
                <a:srgbClr val="000000"/>
              </a:solidFill>
              <a:effectLst/>
              <a:latin typeface="Arial" pitchFamily="34" charset="0"/>
              <a:ea typeface="Times New Roman"/>
              <a:cs typeface="Arial" pitchFamily="34" charset="0"/>
            </a:rPr>
            <a:t>27</a:t>
          </a:r>
          <a:endParaRPr lang="es-CO" sz="1000" b="0">
            <a:effectLst/>
            <a:latin typeface="Arial" pitchFamily="34" charset="0"/>
            <a:ea typeface="Times New Roman"/>
            <a:cs typeface="Arial" pitchFamily="34" charset="0"/>
          </a:endParaRPr>
        </a:p>
        <a:p>
          <a:pPr>
            <a:lnSpc>
              <a:spcPts val="800"/>
            </a:lnSpc>
            <a:spcAft>
              <a:spcPts val="0"/>
            </a:spcAft>
          </a:pPr>
          <a:r>
            <a:rPr lang="es-CO" sz="1000" b="0">
              <a:solidFill>
                <a:srgbClr val="000000"/>
              </a:solidFill>
              <a:effectLst/>
              <a:latin typeface="Arial" pitchFamily="34" charset="0"/>
              <a:ea typeface="Times New Roman"/>
              <a:cs typeface="Arial" pitchFamily="34" charset="0"/>
            </a:rPr>
            <a:t>Versión: </a:t>
          </a:r>
          <a:r>
            <a:rPr lang="es-CO" sz="1000" b="0">
              <a:solidFill>
                <a:srgbClr val="FF0000"/>
              </a:solidFill>
              <a:effectLst/>
              <a:latin typeface="Arial" pitchFamily="34" charset="0"/>
              <a:ea typeface="Times New Roman"/>
              <a:cs typeface="Arial" pitchFamily="34" charset="0"/>
            </a:rPr>
            <a:t>03</a:t>
          </a:r>
        </a:p>
        <a:p>
          <a:pPr>
            <a:lnSpc>
              <a:spcPts val="700"/>
            </a:lnSpc>
          </a:pPr>
          <a:r>
            <a:rPr lang="es-CO" sz="900" b="0">
              <a:solidFill>
                <a:srgbClr val="000000"/>
              </a:solidFill>
              <a:effectLst/>
              <a:latin typeface="Arial" pitchFamily="34" charset="0"/>
              <a:ea typeface="Calibri"/>
              <a:cs typeface="Arial" pitchFamily="34" charset="0"/>
            </a:rPr>
            <a:t>Rige a partir de su publicación en el SIG</a:t>
          </a:r>
          <a:endParaRPr lang="es-CO" sz="900" b="0">
            <a:latin typeface="Arial" pitchFamily="34" charset="0"/>
            <a:cs typeface="Arial" pitchFamily="34" charset="0"/>
          </a:endParaRPr>
        </a:p>
      </xdr:txBody>
    </xdr:sp>
    <xdr:clientData/>
  </xdr:twoCellAnchor>
  <xdr:twoCellAnchor>
    <xdr:from>
      <xdr:col>2</xdr:col>
      <xdr:colOff>295275</xdr:colOff>
      <xdr:row>0</xdr:row>
      <xdr:rowOff>180975</xdr:rowOff>
    </xdr:from>
    <xdr:to>
      <xdr:col>3</xdr:col>
      <xdr:colOff>638175</xdr:colOff>
      <xdr:row>3</xdr:row>
      <xdr:rowOff>76200</xdr:rowOff>
    </xdr:to>
    <xdr:pic>
      <xdr:nvPicPr>
        <xdr:cNvPr id="2568" name="Imagen 1">
          <a:extLst>
            <a:ext uri="{FF2B5EF4-FFF2-40B4-BE49-F238E27FC236}">
              <a16:creationId xmlns:a16="http://schemas.microsoft.com/office/drawing/2014/main" id="{12364248-5C55-5E10-EE52-402CECC88F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0" y="180975"/>
          <a:ext cx="23145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342900</xdr:colOff>
      <xdr:row>0</xdr:row>
      <xdr:rowOff>247650</xdr:rowOff>
    </xdr:from>
    <xdr:to>
      <xdr:col>0</xdr:col>
      <xdr:colOff>2076450</xdr:colOff>
      <xdr:row>1</xdr:row>
      <xdr:rowOff>57150</xdr:rowOff>
    </xdr:to>
    <xdr:pic>
      <xdr:nvPicPr>
        <xdr:cNvPr id="2" name="Imagen 1">
          <a:extLst>
            <a:ext uri="{FF2B5EF4-FFF2-40B4-BE49-F238E27FC236}">
              <a16:creationId xmlns:a16="http://schemas.microsoft.com/office/drawing/2014/main" id="{F4553F33-41DC-4268-BC33-A4366D5670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247650"/>
          <a:ext cx="173355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110490</xdr:colOff>
      <xdr:row>0</xdr:row>
      <xdr:rowOff>232411</xdr:rowOff>
    </xdr:from>
    <xdr:to>
      <xdr:col>3</xdr:col>
      <xdr:colOff>1355588</xdr:colOff>
      <xdr:row>2</xdr:row>
      <xdr:rowOff>626</xdr:rowOff>
    </xdr:to>
    <xdr:sp macro="" textlink="">
      <xdr:nvSpPr>
        <xdr:cNvPr id="3" name="4 Rectángulo redondeado">
          <a:extLst>
            <a:ext uri="{FF2B5EF4-FFF2-40B4-BE49-F238E27FC236}">
              <a16:creationId xmlns:a16="http://schemas.microsoft.com/office/drawing/2014/main" id="{FD64ADC0-96E5-4B4F-964A-EDADABCACE3E}"/>
            </a:ext>
          </a:extLst>
        </xdr:cNvPr>
        <xdr:cNvSpPr/>
      </xdr:nvSpPr>
      <xdr:spPr>
        <a:xfrm>
          <a:off x="9140190" y="232411"/>
          <a:ext cx="1245098" cy="606415"/>
        </a:xfrm>
        <a:prstGeom prst="roundRect">
          <a:avLst/>
        </a:prstGeom>
        <a:ln w="6350"/>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nSpc>
              <a:spcPts val="600"/>
            </a:lnSpc>
            <a:spcAft>
              <a:spcPts val="0"/>
            </a:spcAft>
          </a:pPr>
          <a:r>
            <a:rPr lang="es-CO" sz="1000" b="0">
              <a:solidFill>
                <a:srgbClr val="000000"/>
              </a:solidFill>
              <a:effectLst/>
              <a:latin typeface="Arial" pitchFamily="34" charset="0"/>
              <a:ea typeface="Times New Roman"/>
              <a:cs typeface="Arial" pitchFamily="34" charset="0"/>
            </a:rPr>
            <a:t>Código: PL-FT-</a:t>
          </a:r>
          <a:r>
            <a:rPr lang="es-CO" sz="1000" b="0" baseline="0">
              <a:solidFill>
                <a:srgbClr val="000000"/>
              </a:solidFill>
              <a:effectLst/>
              <a:latin typeface="Arial" pitchFamily="34" charset="0"/>
              <a:ea typeface="Times New Roman"/>
              <a:cs typeface="Arial" pitchFamily="34" charset="0"/>
            </a:rPr>
            <a:t> XX</a:t>
          </a:r>
          <a:endParaRPr lang="es-CO" sz="1000" b="0">
            <a:effectLst/>
            <a:latin typeface="Arial" pitchFamily="34" charset="0"/>
            <a:ea typeface="Times New Roman"/>
            <a:cs typeface="Arial" pitchFamily="34" charset="0"/>
          </a:endParaRPr>
        </a:p>
        <a:p>
          <a:pPr>
            <a:lnSpc>
              <a:spcPts val="600"/>
            </a:lnSpc>
            <a:spcAft>
              <a:spcPts val="0"/>
            </a:spcAft>
          </a:pPr>
          <a:r>
            <a:rPr lang="es-CO" sz="1000" b="0">
              <a:solidFill>
                <a:srgbClr val="000000"/>
              </a:solidFill>
              <a:effectLst/>
              <a:latin typeface="Arial" pitchFamily="34" charset="0"/>
              <a:ea typeface="Times New Roman"/>
              <a:cs typeface="Arial" pitchFamily="34" charset="0"/>
            </a:rPr>
            <a:t>Versión: 01</a:t>
          </a:r>
          <a:endParaRPr lang="es-CO" sz="1000" b="0">
            <a:effectLst/>
            <a:latin typeface="Arial" pitchFamily="34" charset="0"/>
            <a:ea typeface="Times New Roman"/>
            <a:cs typeface="Arial" pitchFamily="34" charset="0"/>
          </a:endParaRPr>
        </a:p>
        <a:p>
          <a:pPr>
            <a:lnSpc>
              <a:spcPts val="600"/>
            </a:lnSpc>
          </a:pPr>
          <a:r>
            <a:rPr lang="es-CO" sz="900" b="0">
              <a:solidFill>
                <a:srgbClr val="000000"/>
              </a:solidFill>
              <a:effectLst/>
              <a:latin typeface="Arial" pitchFamily="34" charset="0"/>
              <a:ea typeface="Calibri"/>
              <a:cs typeface="Arial" pitchFamily="34" charset="0"/>
            </a:rPr>
            <a:t>Rige a partir de su publicación en el SIG</a:t>
          </a:r>
          <a:endParaRPr lang="es-CO" sz="900" b="0">
            <a:latin typeface="Arial" pitchFamily="34" charset="0"/>
            <a:cs typeface="Arial"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396016</xdr:colOff>
      <xdr:row>0</xdr:row>
      <xdr:rowOff>69028</xdr:rowOff>
    </xdr:from>
    <xdr:to>
      <xdr:col>9</xdr:col>
      <xdr:colOff>1289653</xdr:colOff>
      <xdr:row>3</xdr:row>
      <xdr:rowOff>43232</xdr:rowOff>
    </xdr:to>
    <xdr:sp macro="" textlink="">
      <xdr:nvSpPr>
        <xdr:cNvPr id="2" name="4 Rectángulo redondeado">
          <a:extLst>
            <a:ext uri="{FF2B5EF4-FFF2-40B4-BE49-F238E27FC236}">
              <a16:creationId xmlns:a16="http://schemas.microsoft.com/office/drawing/2014/main" id="{7CC94EB0-D6B9-45D4-920C-6759E3EF29DF}"/>
            </a:ext>
          </a:extLst>
        </xdr:cNvPr>
        <xdr:cNvSpPr/>
      </xdr:nvSpPr>
      <xdr:spPr>
        <a:xfrm>
          <a:off x="17182876" y="69028"/>
          <a:ext cx="893637" cy="545704"/>
        </a:xfrm>
        <a:prstGeom prst="roundRect">
          <a:avLst/>
        </a:prstGeom>
        <a:ln w="6350"/>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nSpc>
              <a:spcPts val="800"/>
            </a:lnSpc>
            <a:spcAft>
              <a:spcPts val="0"/>
            </a:spcAft>
          </a:pPr>
          <a:r>
            <a:rPr lang="es-CO" sz="1000" b="0">
              <a:solidFill>
                <a:srgbClr val="000000"/>
              </a:solidFill>
              <a:effectLst/>
              <a:latin typeface="Arial" pitchFamily="34" charset="0"/>
              <a:ea typeface="Times New Roman"/>
              <a:cs typeface="Arial" pitchFamily="34" charset="0"/>
            </a:rPr>
            <a:t>Código: PL-FT-</a:t>
          </a:r>
          <a:r>
            <a:rPr lang="es-CO" sz="1000" b="0" baseline="0">
              <a:solidFill>
                <a:srgbClr val="000000"/>
              </a:solidFill>
              <a:effectLst/>
              <a:latin typeface="Arial" pitchFamily="34" charset="0"/>
              <a:ea typeface="Times New Roman"/>
              <a:cs typeface="Arial" pitchFamily="34" charset="0"/>
            </a:rPr>
            <a:t> XX</a:t>
          </a:r>
          <a:endParaRPr lang="es-CO" sz="1000" b="0">
            <a:effectLst/>
            <a:latin typeface="Arial" pitchFamily="34" charset="0"/>
            <a:ea typeface="Times New Roman"/>
            <a:cs typeface="Arial" pitchFamily="34" charset="0"/>
          </a:endParaRPr>
        </a:p>
        <a:p>
          <a:pPr>
            <a:lnSpc>
              <a:spcPts val="800"/>
            </a:lnSpc>
            <a:spcAft>
              <a:spcPts val="0"/>
            </a:spcAft>
          </a:pPr>
          <a:r>
            <a:rPr lang="es-CO" sz="1000" b="0">
              <a:solidFill>
                <a:srgbClr val="000000"/>
              </a:solidFill>
              <a:effectLst/>
              <a:latin typeface="Arial" pitchFamily="34" charset="0"/>
              <a:ea typeface="Times New Roman"/>
              <a:cs typeface="Arial" pitchFamily="34" charset="0"/>
            </a:rPr>
            <a:t>Versión: 01</a:t>
          </a:r>
          <a:endParaRPr lang="es-CO" sz="1000" b="0">
            <a:effectLst/>
            <a:latin typeface="Arial" pitchFamily="34" charset="0"/>
            <a:ea typeface="Times New Roman"/>
            <a:cs typeface="Arial" pitchFamily="34" charset="0"/>
          </a:endParaRPr>
        </a:p>
        <a:p>
          <a:pPr>
            <a:lnSpc>
              <a:spcPts val="800"/>
            </a:lnSpc>
          </a:pPr>
          <a:r>
            <a:rPr lang="es-CO" sz="900" b="0">
              <a:solidFill>
                <a:srgbClr val="000000"/>
              </a:solidFill>
              <a:effectLst/>
              <a:latin typeface="Arial" pitchFamily="34" charset="0"/>
              <a:ea typeface="Calibri"/>
              <a:cs typeface="Arial" pitchFamily="34" charset="0"/>
            </a:rPr>
            <a:t>Rige a partir de su publicación en el SIG</a:t>
          </a:r>
          <a:endParaRPr lang="es-CO" sz="900" b="0">
            <a:latin typeface="Arial" pitchFamily="34" charset="0"/>
            <a:cs typeface="Arial" pitchFamily="34" charset="0"/>
          </a:endParaRPr>
        </a:p>
      </xdr:txBody>
    </xdr:sp>
    <xdr:clientData/>
  </xdr:twoCellAnchor>
  <xdr:twoCellAnchor>
    <xdr:from>
      <xdr:col>0</xdr:col>
      <xdr:colOff>571500</xdr:colOff>
      <xdr:row>0</xdr:row>
      <xdr:rowOff>142875</xdr:rowOff>
    </xdr:from>
    <xdr:to>
      <xdr:col>1</xdr:col>
      <xdr:colOff>1466850</xdr:colOff>
      <xdr:row>3</xdr:row>
      <xdr:rowOff>38100</xdr:rowOff>
    </xdr:to>
    <xdr:pic>
      <xdr:nvPicPr>
        <xdr:cNvPr id="3" name="Imagen 1">
          <a:extLst>
            <a:ext uri="{FF2B5EF4-FFF2-40B4-BE49-F238E27FC236}">
              <a16:creationId xmlns:a16="http://schemas.microsoft.com/office/drawing/2014/main" id="{B00C8EF1-FB19-475D-9124-F348E4DDBD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0" y="142875"/>
          <a:ext cx="180213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evillamil\AppData\Local\Microsoft\Windows\INetCache\Content.Outlook\XL85T4VT\PLAN%20DE%20TRABAJO%20OOEE%202023_v1%20ppto.xlsx" TargetMode="External"/><Relationship Id="rId1" Type="http://schemas.openxmlformats.org/officeDocument/2006/relationships/externalLinkPath" Target="/Users/evillamil/AppData/Local/Microsoft/Windows/INetCache/Content.Outlook/XL85T4VT/PLAN%20DE%20TRABAJO%20OOEE%202023_v1%20pp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Hoja1"/>
      <sheetName val="PLAN O. EST"/>
      <sheetName val="Anexo 1_Agregado tipo recurso"/>
      <sheetName val="Anexo 2_Detalle"/>
      <sheetName val="Desplegables"/>
      <sheetName val="PERSONAL OOEE"/>
      <sheetName val="MESA DE AYUDA"/>
      <sheetName val="TECNOLOGIA y SISTEMA INFORM."/>
    </sheetNames>
    <sheetDataSet>
      <sheetData sheetId="0"/>
      <sheetData sheetId="1"/>
      <sheetData sheetId="2"/>
      <sheetData sheetId="3"/>
      <sheetData sheetId="4"/>
      <sheetData sheetId="5">
        <row r="2">
          <cell r="E2">
            <v>48756000</v>
          </cell>
        </row>
        <row r="3">
          <cell r="E3">
            <v>58200000</v>
          </cell>
        </row>
        <row r="4">
          <cell r="E4">
            <v>130000000</v>
          </cell>
        </row>
        <row r="5">
          <cell r="E5">
            <v>76000000</v>
          </cell>
        </row>
        <row r="6">
          <cell r="E6">
            <v>93505380</v>
          </cell>
        </row>
        <row r="7">
          <cell r="E7">
            <v>74866356</v>
          </cell>
        </row>
        <row r="8">
          <cell r="E8">
            <v>71779824</v>
          </cell>
        </row>
        <row r="9">
          <cell r="E9">
            <v>71288928</v>
          </cell>
        </row>
        <row r="10">
          <cell r="E10">
            <v>71288928</v>
          </cell>
        </row>
        <row r="11">
          <cell r="E11">
            <v>71288928</v>
          </cell>
        </row>
        <row r="12">
          <cell r="E12">
            <v>93505380</v>
          </cell>
        </row>
        <row r="13">
          <cell r="E13">
            <v>84839028.799999997</v>
          </cell>
        </row>
        <row r="14">
          <cell r="E14">
            <v>71288928</v>
          </cell>
        </row>
        <row r="15">
          <cell r="E15">
            <v>74866356</v>
          </cell>
        </row>
        <row r="16">
          <cell r="E16">
            <v>81739824</v>
          </cell>
        </row>
        <row r="17">
          <cell r="E17">
            <v>71288928</v>
          </cell>
        </row>
        <row r="18">
          <cell r="E18">
            <v>106735152</v>
          </cell>
        </row>
        <row r="19">
          <cell r="E19">
            <v>74866356</v>
          </cell>
        </row>
        <row r="20">
          <cell r="E20">
            <v>38484888</v>
          </cell>
        </row>
        <row r="21">
          <cell r="E21">
            <v>102065796</v>
          </cell>
        </row>
        <row r="22">
          <cell r="E22">
            <v>93505380</v>
          </cell>
        </row>
        <row r="23">
          <cell r="E23">
            <v>85496670</v>
          </cell>
        </row>
        <row r="24">
          <cell r="E24">
            <v>80292527</v>
          </cell>
        </row>
        <row r="25">
          <cell r="E25">
            <v>85496670</v>
          </cell>
        </row>
        <row r="26">
          <cell r="E26">
            <v>117652971.42857143</v>
          </cell>
        </row>
        <row r="27">
          <cell r="E27">
            <v>38467000</v>
          </cell>
        </row>
      </sheetData>
      <sheetData sheetId="6">
        <row r="9">
          <cell r="B9">
            <v>575522093.09302318</v>
          </cell>
        </row>
      </sheetData>
      <sheetData sheetId="7">
        <row r="8">
          <cell r="S8">
            <v>461450224</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snies.mineducacion.gov.co/portal/ESTADISTICAS/Bases-consolidadas/%20y%20https:/hecaa.mineducacion.gov.co/hecaa-snies/c/administrarSolicitud" TargetMode="External"/><Relationship Id="rId1" Type="http://schemas.openxmlformats.org/officeDocument/2006/relationships/hyperlink" Target="https://snies.mineducacion.gov.co/portal/ESTADISTICAS/Bases-consolidadas/%20y%20https:/hecaa.mineducacion.gov.co/hecaa-snies/c/administrarSolicitud"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K32"/>
  <sheetViews>
    <sheetView zoomScaleNormal="100" workbookViewId="0">
      <selection activeCell="M17" sqref="M17"/>
    </sheetView>
  </sheetViews>
  <sheetFormatPr baseColWidth="10" defaultColWidth="8.85546875" defaultRowHeight="15" x14ac:dyDescent="0.25"/>
  <cols>
    <col min="1" max="1" width="13.85546875" bestFit="1" customWidth="1"/>
    <col min="2" max="2" width="41.28515625" customWidth="1"/>
    <col min="3" max="3" width="10.140625" customWidth="1"/>
    <col min="4" max="5" width="7.85546875" customWidth="1"/>
    <col min="6" max="6" width="11.85546875" customWidth="1"/>
    <col min="7" max="7" width="4.42578125" bestFit="1" customWidth="1"/>
    <col min="8" max="8" width="3.42578125" bestFit="1" customWidth="1"/>
    <col min="9" max="9" width="4.28515625" customWidth="1"/>
    <col min="10" max="10" width="9.7109375" bestFit="1" customWidth="1"/>
    <col min="11" max="11" width="14" customWidth="1"/>
    <col min="12" max="256" width="11.42578125" customWidth="1"/>
  </cols>
  <sheetData>
    <row r="7" spans="1:11" ht="3.75" customHeight="1" x14ac:dyDescent="0.25"/>
    <row r="8" spans="1:11" ht="18" x14ac:dyDescent="0.25">
      <c r="A8" s="238" t="s">
        <v>0</v>
      </c>
      <c r="B8" s="238"/>
      <c r="C8" s="238"/>
      <c r="D8" s="238"/>
      <c r="E8" s="238"/>
      <c r="F8" s="238"/>
      <c r="G8" s="238"/>
      <c r="H8" s="238"/>
      <c r="I8" s="238"/>
      <c r="J8" s="238"/>
      <c r="K8" s="238"/>
    </row>
    <row r="9" spans="1:11" ht="18" x14ac:dyDescent="0.25">
      <c r="A9" s="9" t="s">
        <v>1</v>
      </c>
      <c r="B9" s="10"/>
      <c r="C9" s="10"/>
      <c r="D9" s="10"/>
      <c r="E9" s="239" t="s">
        <v>2</v>
      </c>
      <c r="F9" s="239"/>
      <c r="G9" s="239"/>
      <c r="H9" s="10"/>
      <c r="I9" s="10"/>
      <c r="J9" s="10"/>
      <c r="K9" s="10"/>
    </row>
    <row r="10" spans="1:11" ht="18" x14ac:dyDescent="0.25">
      <c r="A10" s="11" t="s">
        <v>3</v>
      </c>
      <c r="B10" s="12"/>
      <c r="C10" s="12"/>
      <c r="D10" s="12"/>
      <c r="E10" s="11"/>
      <c r="F10" s="239" t="s">
        <v>4</v>
      </c>
      <c r="G10" s="239"/>
      <c r="H10" s="12"/>
      <c r="I10" s="12"/>
      <c r="J10" s="12"/>
      <c r="K10" s="12"/>
    </row>
    <row r="11" spans="1:11" ht="9" customHeight="1" x14ac:dyDescent="0.25">
      <c r="A11" s="11"/>
      <c r="B11" s="13"/>
      <c r="C11" s="10"/>
      <c r="D11" s="10"/>
      <c r="E11" s="11"/>
      <c r="F11" s="10"/>
      <c r="G11" s="10"/>
      <c r="H11" s="10"/>
      <c r="I11" s="10"/>
      <c r="J11" s="10"/>
      <c r="K11" s="10"/>
    </row>
    <row r="12" spans="1:11" s="7" customFormat="1" ht="33.75" customHeight="1" x14ac:dyDescent="0.25">
      <c r="A12" s="8" t="s">
        <v>5</v>
      </c>
      <c r="B12" s="8" t="s">
        <v>6</v>
      </c>
      <c r="C12" s="14" t="s">
        <v>7</v>
      </c>
      <c r="D12" s="14" t="s">
        <v>8</v>
      </c>
      <c r="E12" s="8" t="s">
        <v>9</v>
      </c>
      <c r="F12" s="14" t="s">
        <v>10</v>
      </c>
      <c r="G12" s="14" t="s">
        <v>11</v>
      </c>
      <c r="H12" s="14" t="s">
        <v>12</v>
      </c>
      <c r="I12" s="14" t="s">
        <v>13</v>
      </c>
      <c r="J12" s="14" t="s">
        <v>14</v>
      </c>
      <c r="K12" s="15" t="s">
        <v>15</v>
      </c>
    </row>
    <row r="13" spans="1:11" ht="16.5" customHeight="1" x14ac:dyDescent="0.25">
      <c r="A13" s="16"/>
      <c r="B13" s="17"/>
      <c r="C13" s="17"/>
      <c r="D13" s="17"/>
      <c r="E13" s="17"/>
      <c r="F13" s="17"/>
      <c r="G13" s="17"/>
      <c r="H13" s="17"/>
      <c r="I13" s="17"/>
      <c r="J13" s="17"/>
      <c r="K13" s="18"/>
    </row>
    <row r="14" spans="1:11" ht="16.5" customHeight="1" x14ac:dyDescent="0.25">
      <c r="A14" s="16"/>
      <c r="B14" s="17"/>
      <c r="C14" s="17"/>
      <c r="D14" s="17"/>
      <c r="E14" s="17"/>
      <c r="F14" s="17"/>
      <c r="G14" s="17"/>
      <c r="H14" s="17"/>
      <c r="I14" s="17"/>
      <c r="J14" s="17"/>
      <c r="K14" s="18"/>
    </row>
    <row r="15" spans="1:11" ht="16.5" customHeight="1" x14ac:dyDescent="0.25">
      <c r="A15" s="1"/>
      <c r="B15" s="2"/>
      <c r="C15" s="2"/>
      <c r="D15" s="2"/>
      <c r="E15" s="2"/>
      <c r="F15" s="2"/>
      <c r="G15" s="2"/>
      <c r="H15" s="2"/>
      <c r="I15" s="2"/>
      <c r="J15" s="2"/>
      <c r="K15" s="3"/>
    </row>
    <row r="16" spans="1:11" ht="16.5" customHeight="1" x14ac:dyDescent="0.25">
      <c r="A16" s="1"/>
      <c r="B16" s="2"/>
      <c r="C16" s="2"/>
      <c r="D16" s="2"/>
      <c r="E16" s="2"/>
      <c r="F16" s="2"/>
      <c r="G16" s="2"/>
      <c r="H16" s="2"/>
      <c r="I16" s="2"/>
      <c r="J16" s="2"/>
      <c r="K16" s="3"/>
    </row>
    <row r="17" spans="1:11" ht="16.5" customHeight="1" x14ac:dyDescent="0.25">
      <c r="A17" s="1"/>
      <c r="B17" s="2"/>
      <c r="C17" s="2"/>
      <c r="D17" s="2"/>
      <c r="E17" s="2"/>
      <c r="F17" s="2"/>
      <c r="G17" s="2"/>
      <c r="H17" s="2"/>
      <c r="I17" s="2"/>
      <c r="J17" s="2"/>
      <c r="K17" s="3"/>
    </row>
    <row r="18" spans="1:11" ht="16.5" customHeight="1" x14ac:dyDescent="0.25">
      <c r="A18" s="1"/>
      <c r="B18" s="2"/>
      <c r="C18" s="2"/>
      <c r="D18" s="2"/>
      <c r="E18" s="2"/>
      <c r="F18" s="2"/>
      <c r="G18" s="2"/>
      <c r="H18" s="2"/>
      <c r="I18" s="2"/>
      <c r="J18" s="2"/>
      <c r="K18" s="3"/>
    </row>
    <row r="19" spans="1:11" ht="16.5" customHeight="1" x14ac:dyDescent="0.25">
      <c r="A19" s="1"/>
      <c r="B19" s="2"/>
      <c r="C19" s="2"/>
      <c r="D19" s="2"/>
      <c r="E19" s="2"/>
      <c r="F19" s="2"/>
      <c r="G19" s="2"/>
      <c r="H19" s="2"/>
      <c r="I19" s="2"/>
      <c r="J19" s="2"/>
      <c r="K19" s="3"/>
    </row>
    <row r="20" spans="1:11" ht="16.5" customHeight="1" x14ac:dyDescent="0.25">
      <c r="A20" s="1"/>
      <c r="B20" s="2"/>
      <c r="C20" s="2"/>
      <c r="D20" s="2"/>
      <c r="E20" s="2"/>
      <c r="F20" s="2"/>
      <c r="G20" s="2"/>
      <c r="H20" s="2"/>
      <c r="I20" s="2"/>
      <c r="J20" s="2"/>
      <c r="K20" s="3"/>
    </row>
    <row r="21" spans="1:11" ht="16.5" customHeight="1" x14ac:dyDescent="0.25">
      <c r="A21" s="1"/>
      <c r="B21" s="2"/>
      <c r="C21" s="2"/>
      <c r="D21" s="2"/>
      <c r="E21" s="2"/>
      <c r="F21" s="2"/>
      <c r="G21" s="2"/>
      <c r="H21" s="2"/>
      <c r="I21" s="2"/>
      <c r="J21" s="2"/>
      <c r="K21" s="3"/>
    </row>
    <row r="22" spans="1:11" ht="16.5" customHeight="1" x14ac:dyDescent="0.25">
      <c r="A22" s="1"/>
      <c r="B22" s="2"/>
      <c r="C22" s="2"/>
      <c r="D22" s="2"/>
      <c r="E22" s="2"/>
      <c r="F22" s="2"/>
      <c r="G22" s="2"/>
      <c r="H22" s="2"/>
      <c r="I22" s="2"/>
      <c r="J22" s="2"/>
      <c r="K22" s="3"/>
    </row>
    <row r="23" spans="1:11" ht="16.5" customHeight="1" x14ac:dyDescent="0.25">
      <c r="A23" s="1"/>
      <c r="B23" s="2"/>
      <c r="C23" s="2"/>
      <c r="D23" s="2"/>
      <c r="E23" s="2"/>
      <c r="F23" s="2"/>
      <c r="G23" s="2"/>
      <c r="H23" s="2"/>
      <c r="I23" s="2"/>
      <c r="J23" s="2"/>
      <c r="K23" s="3"/>
    </row>
    <row r="24" spans="1:11" ht="16.5" customHeight="1" x14ac:dyDescent="0.25">
      <c r="A24" s="1"/>
      <c r="B24" s="2"/>
      <c r="C24" s="2"/>
      <c r="D24" s="2"/>
      <c r="E24" s="2"/>
      <c r="F24" s="2"/>
      <c r="G24" s="2"/>
      <c r="H24" s="2"/>
      <c r="I24" s="2"/>
      <c r="J24" s="2"/>
      <c r="K24" s="3"/>
    </row>
    <row r="25" spans="1:11" ht="16.5" customHeight="1" x14ac:dyDescent="0.25">
      <c r="A25" s="1"/>
      <c r="B25" s="2"/>
      <c r="C25" s="2"/>
      <c r="D25" s="2"/>
      <c r="E25" s="2"/>
      <c r="F25" s="2"/>
      <c r="G25" s="2"/>
      <c r="H25" s="2"/>
      <c r="I25" s="2"/>
      <c r="J25" s="2"/>
      <c r="K25" s="3"/>
    </row>
    <row r="26" spans="1:11" ht="16.5" customHeight="1" x14ac:dyDescent="0.25">
      <c r="A26" s="1"/>
      <c r="B26" s="2"/>
      <c r="C26" s="2"/>
      <c r="D26" s="2"/>
      <c r="E26" s="2"/>
      <c r="F26" s="2"/>
      <c r="G26" s="2"/>
      <c r="H26" s="2"/>
      <c r="I26" s="2"/>
      <c r="J26" s="2"/>
      <c r="K26" s="3"/>
    </row>
    <row r="27" spans="1:11" ht="16.5" customHeight="1" x14ac:dyDescent="0.25">
      <c r="A27" s="1"/>
      <c r="B27" s="2"/>
      <c r="C27" s="2"/>
      <c r="D27" s="2"/>
      <c r="E27" s="2"/>
      <c r="F27" s="2"/>
      <c r="G27" s="2"/>
      <c r="H27" s="2"/>
      <c r="I27" s="2"/>
      <c r="J27" s="2"/>
      <c r="K27" s="3"/>
    </row>
    <row r="28" spans="1:11" ht="16.5" customHeight="1" x14ac:dyDescent="0.25">
      <c r="A28" s="1"/>
      <c r="B28" s="2"/>
      <c r="C28" s="2"/>
      <c r="D28" s="2"/>
      <c r="E28" s="2"/>
      <c r="F28" s="2"/>
      <c r="G28" s="2"/>
      <c r="H28" s="2"/>
      <c r="I28" s="2"/>
      <c r="J28" s="2"/>
      <c r="K28" s="3"/>
    </row>
    <row r="29" spans="1:11" ht="16.5" customHeight="1" x14ac:dyDescent="0.25">
      <c r="A29" s="1"/>
      <c r="B29" s="2"/>
      <c r="C29" s="2"/>
      <c r="D29" s="2"/>
      <c r="E29" s="2"/>
      <c r="F29" s="2"/>
      <c r="G29" s="2"/>
      <c r="H29" s="2"/>
      <c r="I29" s="2"/>
      <c r="J29" s="2"/>
      <c r="K29" s="3"/>
    </row>
    <row r="30" spans="1:11" ht="16.5" customHeight="1" x14ac:dyDescent="0.25">
      <c r="A30" s="1"/>
      <c r="B30" s="2"/>
      <c r="C30" s="2"/>
      <c r="D30" s="2"/>
      <c r="E30" s="2"/>
      <c r="F30" s="2"/>
      <c r="G30" s="2"/>
      <c r="H30" s="2"/>
      <c r="I30" s="2"/>
      <c r="J30" s="2"/>
      <c r="K30" s="3"/>
    </row>
    <row r="31" spans="1:11" ht="16.5" customHeight="1" x14ac:dyDescent="0.25">
      <c r="A31" s="1"/>
      <c r="B31" s="2"/>
      <c r="C31" s="2"/>
      <c r="D31" s="2"/>
      <c r="E31" s="2"/>
      <c r="F31" s="2"/>
      <c r="G31" s="2"/>
      <c r="H31" s="2"/>
      <c r="I31" s="2"/>
      <c r="J31" s="2"/>
      <c r="K31" s="3"/>
    </row>
    <row r="32" spans="1:11" ht="16.5" customHeight="1" thickBot="1" x14ac:dyDescent="0.3">
      <c r="A32" s="4"/>
      <c r="B32" s="5"/>
      <c r="C32" s="5"/>
      <c r="D32" s="5"/>
      <c r="E32" s="5"/>
      <c r="F32" s="5"/>
      <c r="G32" s="5"/>
      <c r="H32" s="5"/>
      <c r="I32" s="5"/>
      <c r="J32" s="5"/>
      <c r="K32" s="6"/>
    </row>
  </sheetData>
  <mergeCells count="3">
    <mergeCell ref="A8:K8"/>
    <mergeCell ref="F10:G10"/>
    <mergeCell ref="E9:G9"/>
  </mergeCells>
  <pageMargins left="0.54166666666666663" right="0.31496062992125984" top="0.74803149606299213" bottom="0.74803149606299213" header="0.31496062992125984" footer="0.11811023622047245"/>
  <pageSetup orientation="landscape" r:id="rId1"/>
  <headerFooter>
    <oddFooter>&amp;CCódigo: A-FM-GA-CL-02-04 V= 1</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AI65"/>
  <sheetViews>
    <sheetView tabSelected="1" showWhiteSpace="0" topLeftCell="A21" zoomScale="68" zoomScaleNormal="68" workbookViewId="0">
      <pane xSplit="5" ySplit="1" topLeftCell="F27" activePane="bottomRight" state="frozen"/>
      <selection pane="topRight"/>
      <selection pane="bottomLeft"/>
      <selection pane="bottomRight" activeCell="N51" sqref="N51"/>
    </sheetView>
  </sheetViews>
  <sheetFormatPr baseColWidth="10" defaultColWidth="4.5703125" defaultRowHeight="12.75" x14ac:dyDescent="0.2"/>
  <cols>
    <col min="1" max="1" width="1.42578125" style="19" customWidth="1"/>
    <col min="2" max="2" width="2.7109375" style="19" customWidth="1"/>
    <col min="3" max="3" width="29.5703125" style="19" customWidth="1"/>
    <col min="4" max="4" width="15.28515625" style="19" customWidth="1"/>
    <col min="5" max="5" width="27" style="19" customWidth="1"/>
    <col min="6" max="6" width="5.28515625" style="19" customWidth="1"/>
    <col min="7" max="7" width="21.5703125" style="19" customWidth="1"/>
    <col min="8" max="8" width="31.140625" style="19" customWidth="1"/>
    <col min="9" max="9" width="20.28515625" style="19" customWidth="1"/>
    <col min="10" max="10" width="12.85546875" style="19" customWidth="1"/>
    <col min="11" max="11" width="16" style="19" customWidth="1"/>
    <col min="12" max="12" width="39" style="19" customWidth="1"/>
    <col min="13" max="13" width="31.140625" style="19" customWidth="1"/>
    <col min="14" max="14" width="30.7109375" style="19" customWidth="1"/>
    <col min="15" max="15" width="31.140625" style="19" customWidth="1"/>
    <col min="16" max="16" width="30.7109375" style="19" customWidth="1"/>
    <col min="17" max="17" width="40.7109375" style="19" customWidth="1"/>
    <col min="18" max="16384" width="4.5703125" style="19"/>
  </cols>
  <sheetData>
    <row r="1" spans="1:35" ht="15" customHeight="1" x14ac:dyDescent="0.2">
      <c r="A1" s="242"/>
      <c r="B1" s="243"/>
      <c r="C1" s="243"/>
      <c r="D1" s="244"/>
      <c r="E1" s="254" t="s">
        <v>16</v>
      </c>
      <c r="F1" s="255"/>
      <c r="G1" s="255"/>
      <c r="H1" s="255"/>
      <c r="I1" s="255"/>
      <c r="J1" s="255"/>
      <c r="K1" s="255"/>
      <c r="L1" s="72"/>
    </row>
    <row r="2" spans="1:35" ht="14.25" customHeight="1" x14ac:dyDescent="0.2">
      <c r="A2" s="245"/>
      <c r="B2" s="246"/>
      <c r="C2" s="246"/>
      <c r="D2" s="247"/>
      <c r="E2" s="255"/>
      <c r="F2" s="255"/>
      <c r="G2" s="255"/>
      <c r="H2" s="255"/>
      <c r="I2" s="255"/>
      <c r="J2" s="255"/>
      <c r="K2" s="255"/>
      <c r="L2" s="73"/>
    </row>
    <row r="3" spans="1:35" ht="14.25" customHeight="1" x14ac:dyDescent="0.2">
      <c r="A3" s="245"/>
      <c r="B3" s="246"/>
      <c r="C3" s="246"/>
      <c r="D3" s="247"/>
      <c r="E3" s="255"/>
      <c r="F3" s="255"/>
      <c r="G3" s="255"/>
      <c r="H3" s="255"/>
      <c r="I3" s="255"/>
      <c r="J3" s="255"/>
      <c r="K3" s="255"/>
      <c r="L3" s="73"/>
    </row>
    <row r="4" spans="1:35" ht="15" customHeight="1" x14ac:dyDescent="0.2">
      <c r="A4" s="248"/>
      <c r="B4" s="249"/>
      <c r="C4" s="249"/>
      <c r="D4" s="250"/>
      <c r="E4" s="255"/>
      <c r="F4" s="255"/>
      <c r="G4" s="255"/>
      <c r="H4" s="255"/>
      <c r="I4" s="255"/>
      <c r="J4" s="255"/>
      <c r="K4" s="255"/>
      <c r="L4" s="21"/>
    </row>
    <row r="5" spans="1:35" ht="6.75" customHeight="1" x14ac:dyDescent="0.2">
      <c r="A5" s="251"/>
      <c r="B5" s="252"/>
      <c r="C5" s="252"/>
      <c r="D5" s="252"/>
      <c r="E5" s="252"/>
      <c r="F5" s="252"/>
      <c r="G5" s="252"/>
      <c r="H5" s="252"/>
      <c r="I5" s="252"/>
      <c r="J5" s="252"/>
      <c r="K5" s="252"/>
      <c r="L5" s="253"/>
      <c r="M5" s="96"/>
    </row>
    <row r="6" spans="1:35" ht="21" customHeight="1" x14ac:dyDescent="0.2">
      <c r="A6" s="266" t="s">
        <v>17</v>
      </c>
      <c r="B6" s="267"/>
      <c r="C6" s="267"/>
      <c r="D6" s="267"/>
      <c r="E6" s="267"/>
      <c r="F6" s="267"/>
      <c r="G6" s="267"/>
      <c r="H6" s="267"/>
      <c r="I6" s="267"/>
      <c r="J6" s="267"/>
      <c r="K6" s="267"/>
      <c r="L6" s="267"/>
      <c r="M6" s="97"/>
    </row>
    <row r="7" spans="1:35" ht="5.25" customHeight="1" x14ac:dyDescent="0.2">
      <c r="A7" s="74"/>
      <c r="L7" s="31"/>
      <c r="M7" s="31"/>
    </row>
    <row r="8" spans="1:35" ht="15" customHeight="1" x14ac:dyDescent="0.2">
      <c r="A8" s="256" t="s">
        <v>18</v>
      </c>
      <c r="B8" s="257"/>
      <c r="C8" s="280"/>
      <c r="D8" s="279" t="s">
        <v>19</v>
      </c>
      <c r="E8" s="279"/>
      <c r="F8" s="279"/>
      <c r="G8" s="279"/>
      <c r="H8" s="279"/>
      <c r="I8" s="279"/>
      <c r="J8" s="279"/>
      <c r="K8" s="279"/>
      <c r="L8" s="75"/>
      <c r="M8" s="75"/>
    </row>
    <row r="9" spans="1:35" ht="3" customHeight="1" x14ac:dyDescent="0.2">
      <c r="A9" s="74"/>
      <c r="L9" s="268"/>
      <c r="M9" s="34"/>
    </row>
    <row r="10" spans="1:35" x14ac:dyDescent="0.2">
      <c r="A10" s="256" t="s">
        <v>20</v>
      </c>
      <c r="B10" s="257"/>
      <c r="C10" s="257"/>
      <c r="D10" s="76">
        <v>2022</v>
      </c>
      <c r="K10" s="26"/>
      <c r="L10" s="268"/>
      <c r="M10" s="34"/>
      <c r="O10" s="77"/>
      <c r="P10" s="77"/>
      <c r="Q10" s="77"/>
      <c r="R10" s="77"/>
      <c r="S10" s="77"/>
      <c r="T10" s="77"/>
      <c r="U10" s="77"/>
      <c r="V10" s="77"/>
      <c r="W10" s="77"/>
      <c r="X10" s="77"/>
      <c r="Y10" s="77"/>
      <c r="Z10" s="77"/>
      <c r="AA10" s="77"/>
      <c r="AB10" s="77"/>
      <c r="AC10" s="77"/>
      <c r="AD10" s="77"/>
      <c r="AE10" s="77"/>
      <c r="AF10" s="77"/>
      <c r="AG10" s="77"/>
      <c r="AH10" s="77"/>
      <c r="AI10" s="77"/>
    </row>
    <row r="11" spans="1:35" ht="9" customHeight="1" x14ac:dyDescent="0.2">
      <c r="A11" s="32"/>
      <c r="B11" s="33"/>
      <c r="C11" s="33"/>
      <c r="D11" s="31"/>
      <c r="E11" s="31"/>
      <c r="F11" s="31"/>
      <c r="G11" s="31"/>
      <c r="H11" s="31"/>
      <c r="I11" s="31"/>
      <c r="J11" s="31"/>
      <c r="K11" s="26"/>
      <c r="L11" s="34"/>
      <c r="M11" s="34"/>
      <c r="O11" s="77"/>
      <c r="P11" s="77"/>
      <c r="Q11" s="77"/>
      <c r="R11" s="77"/>
      <c r="S11" s="77"/>
      <c r="T11" s="77"/>
      <c r="U11" s="77"/>
      <c r="V11" s="77"/>
      <c r="W11" s="77"/>
      <c r="X11" s="77"/>
      <c r="Y11" s="77"/>
      <c r="Z11" s="77"/>
      <c r="AA11" s="77"/>
      <c r="AB11" s="77"/>
      <c r="AC11" s="77"/>
      <c r="AD11" s="77"/>
      <c r="AE11" s="77"/>
      <c r="AF11" s="77"/>
      <c r="AG11" s="77"/>
      <c r="AH11" s="77"/>
      <c r="AI11" s="77"/>
    </row>
    <row r="12" spans="1:35" ht="18" customHeight="1" x14ac:dyDescent="0.2">
      <c r="A12" s="266" t="s">
        <v>21</v>
      </c>
      <c r="B12" s="267"/>
      <c r="C12" s="267"/>
      <c r="D12" s="267"/>
      <c r="E12" s="267"/>
      <c r="F12" s="267"/>
      <c r="G12" s="267"/>
      <c r="H12" s="267"/>
      <c r="I12" s="267"/>
      <c r="J12" s="267"/>
      <c r="K12" s="267"/>
      <c r="L12" s="267"/>
      <c r="M12" s="97"/>
      <c r="O12" s="77"/>
      <c r="P12" s="77"/>
      <c r="Q12" s="77"/>
      <c r="R12" s="77"/>
      <c r="S12" s="77"/>
      <c r="T12" s="77"/>
      <c r="U12" s="77"/>
      <c r="V12" s="77"/>
      <c r="W12" s="77"/>
      <c r="X12" s="77"/>
      <c r="Y12" s="77"/>
      <c r="Z12" s="77"/>
      <c r="AA12" s="77"/>
      <c r="AB12" s="77"/>
      <c r="AC12" s="77"/>
      <c r="AD12" s="77"/>
      <c r="AE12" s="77"/>
      <c r="AF12" s="77"/>
      <c r="AG12" s="77"/>
      <c r="AH12" s="77"/>
      <c r="AI12" s="77"/>
    </row>
    <row r="13" spans="1:35" ht="4.5" customHeight="1" x14ac:dyDescent="0.2">
      <c r="A13" s="78"/>
      <c r="B13" s="79"/>
      <c r="C13" s="80"/>
      <c r="D13" s="79"/>
      <c r="E13" s="79"/>
      <c r="F13" s="79"/>
      <c r="G13" s="79"/>
      <c r="H13" s="80"/>
      <c r="I13" s="80"/>
      <c r="J13" s="79"/>
      <c r="K13" s="79"/>
      <c r="L13" s="81"/>
      <c r="M13" s="98"/>
    </row>
    <row r="14" spans="1:35" ht="18" customHeight="1" x14ac:dyDescent="0.2">
      <c r="A14" s="258" t="s">
        <v>22</v>
      </c>
      <c r="B14" s="259"/>
      <c r="C14" s="259"/>
      <c r="D14" s="259"/>
      <c r="E14" s="259"/>
      <c r="F14" s="259"/>
      <c r="G14" s="259"/>
      <c r="H14" s="259"/>
      <c r="I14" s="259"/>
      <c r="J14" s="259"/>
      <c r="K14" s="259"/>
      <c r="L14" s="260"/>
      <c r="M14" s="77"/>
    </row>
    <row r="15" spans="1:35" ht="6" customHeight="1" x14ac:dyDescent="0.2">
      <c r="A15" s="82"/>
      <c r="B15" s="83"/>
      <c r="C15" s="83"/>
      <c r="D15" s="83"/>
      <c r="E15" s="83"/>
      <c r="F15" s="83"/>
      <c r="G15" s="83"/>
      <c r="H15" s="83"/>
      <c r="I15" s="83"/>
      <c r="J15" s="83"/>
      <c r="K15" s="83"/>
      <c r="L15" s="84"/>
      <c r="M15" s="77"/>
    </row>
    <row r="16" spans="1:35" ht="30.75" customHeight="1" x14ac:dyDescent="0.2">
      <c r="A16" s="264" t="s">
        <v>23</v>
      </c>
      <c r="B16" s="281"/>
      <c r="C16" s="281"/>
      <c r="D16" s="281"/>
      <c r="E16" s="281"/>
      <c r="F16" s="281"/>
      <c r="G16" s="281"/>
      <c r="H16" s="281"/>
      <c r="I16" s="281"/>
      <c r="J16" s="281"/>
      <c r="K16" s="281"/>
      <c r="L16" s="265"/>
      <c r="M16" s="99"/>
    </row>
    <row r="17" spans="1:35" ht="6" customHeight="1" x14ac:dyDescent="0.2">
      <c r="A17" s="82"/>
      <c r="B17" s="83"/>
      <c r="C17" s="83"/>
      <c r="D17" s="83"/>
      <c r="E17" s="83"/>
      <c r="F17" s="83"/>
      <c r="G17" s="83"/>
      <c r="H17" s="83"/>
      <c r="I17" s="83"/>
      <c r="J17" s="83"/>
      <c r="K17" s="83"/>
      <c r="L17" s="84"/>
      <c r="M17" s="77"/>
      <c r="O17" s="77"/>
      <c r="P17" s="77"/>
      <c r="Q17" s="77"/>
      <c r="R17" s="77"/>
      <c r="S17" s="77"/>
      <c r="T17" s="77"/>
      <c r="U17" s="77"/>
      <c r="V17" s="77"/>
      <c r="W17" s="77"/>
      <c r="X17" s="77"/>
      <c r="Y17" s="77"/>
      <c r="Z17" s="77"/>
      <c r="AA17" s="77"/>
      <c r="AB17" s="77"/>
      <c r="AC17" s="77"/>
      <c r="AD17" s="77"/>
      <c r="AE17" s="77"/>
      <c r="AF17" s="77"/>
      <c r="AG17" s="77"/>
      <c r="AH17" s="77"/>
      <c r="AI17" s="77"/>
    </row>
    <row r="18" spans="1:35" ht="18" customHeight="1" x14ac:dyDescent="0.2">
      <c r="A18" s="258" t="s">
        <v>24</v>
      </c>
      <c r="B18" s="259"/>
      <c r="C18" s="259"/>
      <c r="D18" s="259"/>
      <c r="E18" s="259"/>
      <c r="F18" s="259"/>
      <c r="G18" s="259"/>
      <c r="H18" s="259"/>
      <c r="I18" s="259"/>
      <c r="J18" s="259"/>
      <c r="K18" s="259"/>
      <c r="L18" s="260"/>
      <c r="M18" s="77"/>
    </row>
    <row r="19" spans="1:35" ht="15" customHeight="1" x14ac:dyDescent="0.2">
      <c r="A19" s="82"/>
      <c r="B19" s="83"/>
      <c r="C19" s="83"/>
      <c r="D19" s="83"/>
      <c r="E19" s="83"/>
      <c r="F19" s="83"/>
      <c r="G19" s="83"/>
      <c r="H19" s="83"/>
      <c r="I19" s="83"/>
      <c r="J19" s="83"/>
      <c r="K19" s="83"/>
      <c r="L19" s="84"/>
      <c r="M19" s="77"/>
      <c r="O19" s="77"/>
      <c r="P19" s="77"/>
      <c r="Q19" s="77"/>
      <c r="R19" s="77"/>
      <c r="S19" s="77"/>
      <c r="T19" s="77"/>
      <c r="U19" s="77"/>
      <c r="V19" s="77"/>
      <c r="W19" s="77"/>
      <c r="X19" s="77"/>
      <c r="Y19" s="77"/>
      <c r="Z19" s="77"/>
      <c r="AA19" s="77"/>
      <c r="AB19" s="77"/>
      <c r="AC19" s="77"/>
      <c r="AD19" s="77"/>
      <c r="AE19" s="77"/>
      <c r="AF19" s="77"/>
      <c r="AG19" s="77"/>
      <c r="AH19" s="77"/>
      <c r="AI19" s="77"/>
    </row>
    <row r="20" spans="1:35" ht="21.75" customHeight="1" x14ac:dyDescent="0.2">
      <c r="A20" s="269" t="s">
        <v>25</v>
      </c>
      <c r="B20" s="270"/>
      <c r="C20" s="270"/>
      <c r="D20" s="270"/>
      <c r="E20" s="270"/>
      <c r="F20" s="270"/>
      <c r="G20" s="270"/>
      <c r="H20" s="270"/>
      <c r="I20" s="270"/>
      <c r="J20" s="270"/>
      <c r="K20" s="270"/>
      <c r="L20" s="271"/>
      <c r="M20" s="71"/>
      <c r="N20" s="276" t="s">
        <v>26</v>
      </c>
      <c r="O20" s="277"/>
      <c r="P20" s="277"/>
      <c r="Q20" s="278"/>
    </row>
    <row r="21" spans="1:35" s="229" customFormat="1" ht="38.25" x14ac:dyDescent="0.2">
      <c r="A21" s="240" t="s">
        <v>27</v>
      </c>
      <c r="B21" s="241"/>
      <c r="C21" s="39" t="s">
        <v>28</v>
      </c>
      <c r="D21" s="240" t="s">
        <v>29</v>
      </c>
      <c r="E21" s="241"/>
      <c r="F21" s="240" t="s">
        <v>30</v>
      </c>
      <c r="G21" s="241"/>
      <c r="H21" s="39" t="s">
        <v>31</v>
      </c>
      <c r="I21" s="39" t="s">
        <v>32</v>
      </c>
      <c r="J21" s="39" t="s">
        <v>33</v>
      </c>
      <c r="K21" s="43" t="s">
        <v>34</v>
      </c>
      <c r="L21" s="39" t="s">
        <v>35</v>
      </c>
      <c r="M21" s="237" t="s">
        <v>36</v>
      </c>
      <c r="N21" s="227" t="s">
        <v>37</v>
      </c>
      <c r="O21" s="228" t="s">
        <v>38</v>
      </c>
      <c r="P21" s="228" t="s">
        <v>39</v>
      </c>
      <c r="Q21" s="228" t="s">
        <v>40</v>
      </c>
      <c r="R21" s="94"/>
      <c r="S21" s="94"/>
      <c r="T21" s="94"/>
      <c r="U21" s="94"/>
      <c r="V21" s="94"/>
      <c r="W21" s="94"/>
      <c r="X21" s="94"/>
      <c r="Y21" s="94"/>
      <c r="Z21" s="94"/>
      <c r="AA21" s="94"/>
      <c r="AB21" s="94"/>
      <c r="AC21" s="94"/>
      <c r="AD21" s="94"/>
      <c r="AE21" s="94"/>
      <c r="AF21" s="94"/>
      <c r="AG21" s="94"/>
      <c r="AH21" s="94"/>
      <c r="AI21" s="94"/>
    </row>
    <row r="22" spans="1:35" s="211" customFormat="1" ht="70.5" customHeight="1" x14ac:dyDescent="0.2">
      <c r="A22" s="262">
        <v>1</v>
      </c>
      <c r="B22" s="263"/>
      <c r="C22" s="60" t="s">
        <v>41</v>
      </c>
      <c r="D22" s="264" t="s">
        <v>42</v>
      </c>
      <c r="E22" s="265"/>
      <c r="F22" s="261" t="s">
        <v>43</v>
      </c>
      <c r="G22" s="261"/>
      <c r="H22" s="60" t="s">
        <v>44</v>
      </c>
      <c r="I22" s="207" t="s">
        <v>45</v>
      </c>
      <c r="J22" s="208">
        <v>44958</v>
      </c>
      <c r="K22" s="208">
        <v>45015</v>
      </c>
      <c r="L22" s="206" t="s">
        <v>46</v>
      </c>
      <c r="M22" s="206"/>
      <c r="N22" s="213">
        <v>1</v>
      </c>
      <c r="O22" s="225" t="s">
        <v>47</v>
      </c>
      <c r="P22" s="226" t="s">
        <v>48</v>
      </c>
      <c r="Q22" s="226" t="s">
        <v>48</v>
      </c>
    </row>
    <row r="23" spans="1:35" s="211" customFormat="1" ht="70.150000000000006" customHeight="1" x14ac:dyDescent="0.2">
      <c r="A23" s="262">
        <v>2</v>
      </c>
      <c r="B23" s="263"/>
      <c r="C23" s="60" t="s">
        <v>41</v>
      </c>
      <c r="D23" s="264" t="s">
        <v>49</v>
      </c>
      <c r="E23" s="265"/>
      <c r="F23" s="261" t="s">
        <v>43</v>
      </c>
      <c r="G23" s="261"/>
      <c r="H23" s="60" t="s">
        <v>44</v>
      </c>
      <c r="I23" s="207" t="s">
        <v>45</v>
      </c>
      <c r="J23" s="208">
        <v>45078</v>
      </c>
      <c r="K23" s="208">
        <v>45291</v>
      </c>
      <c r="L23" s="206" t="s">
        <v>50</v>
      </c>
      <c r="M23" s="206"/>
      <c r="N23" s="217" t="s">
        <v>48</v>
      </c>
      <c r="O23" s="226" t="s">
        <v>48</v>
      </c>
      <c r="P23" s="221">
        <v>1</v>
      </c>
      <c r="Q23" s="226" t="s">
        <v>51</v>
      </c>
    </row>
    <row r="24" spans="1:35" s="211" customFormat="1" ht="52.5" customHeight="1" x14ac:dyDescent="0.2">
      <c r="A24" s="262">
        <v>3</v>
      </c>
      <c r="B24" s="263"/>
      <c r="C24" s="60" t="s">
        <v>41</v>
      </c>
      <c r="D24" s="264" t="s">
        <v>52</v>
      </c>
      <c r="E24" s="265"/>
      <c r="F24" s="261" t="s">
        <v>43</v>
      </c>
      <c r="G24" s="261"/>
      <c r="H24" s="60" t="s">
        <v>53</v>
      </c>
      <c r="I24" s="207" t="s">
        <v>54</v>
      </c>
      <c r="J24" s="208">
        <v>44927</v>
      </c>
      <c r="K24" s="208">
        <v>45016</v>
      </c>
      <c r="L24" s="206" t="s">
        <v>55</v>
      </c>
      <c r="M24" s="206"/>
      <c r="N24" s="213">
        <v>1</v>
      </c>
      <c r="O24" s="225" t="s">
        <v>56</v>
      </c>
      <c r="P24" s="226" t="s">
        <v>48</v>
      </c>
      <c r="Q24" s="226" t="s">
        <v>48</v>
      </c>
    </row>
    <row r="25" spans="1:35" s="211" customFormat="1" ht="48" customHeight="1" x14ac:dyDescent="0.2">
      <c r="A25" s="262">
        <v>4</v>
      </c>
      <c r="B25" s="263"/>
      <c r="C25" s="60" t="s">
        <v>41</v>
      </c>
      <c r="D25" s="272" t="s">
        <v>57</v>
      </c>
      <c r="E25" s="273"/>
      <c r="F25" s="261" t="s">
        <v>43</v>
      </c>
      <c r="G25" s="261"/>
      <c r="H25" s="60" t="s">
        <v>53</v>
      </c>
      <c r="I25" s="207" t="s">
        <v>54</v>
      </c>
      <c r="J25" s="208">
        <v>44958</v>
      </c>
      <c r="K25" s="208">
        <v>45016</v>
      </c>
      <c r="L25" s="205" t="s">
        <v>58</v>
      </c>
      <c r="M25" s="205"/>
      <c r="N25" s="213">
        <v>1</v>
      </c>
      <c r="O25" s="214" t="s">
        <v>59</v>
      </c>
      <c r="P25" s="226" t="s">
        <v>48</v>
      </c>
      <c r="Q25" s="226" t="s">
        <v>48</v>
      </c>
    </row>
    <row r="26" spans="1:35" s="211" customFormat="1" ht="95.25" customHeight="1" x14ac:dyDescent="0.2">
      <c r="A26" s="262">
        <v>5</v>
      </c>
      <c r="B26" s="263"/>
      <c r="C26" s="60" t="s">
        <v>60</v>
      </c>
      <c r="D26" s="272" t="s">
        <v>61</v>
      </c>
      <c r="E26" s="273"/>
      <c r="F26" s="261" t="s">
        <v>43</v>
      </c>
      <c r="G26" s="261"/>
      <c r="H26" s="60" t="s">
        <v>53</v>
      </c>
      <c r="I26" s="207" t="s">
        <v>54</v>
      </c>
      <c r="J26" s="208">
        <v>45017</v>
      </c>
      <c r="K26" s="208">
        <v>45275</v>
      </c>
      <c r="L26" s="205" t="s">
        <v>62</v>
      </c>
      <c r="M26" s="205"/>
      <c r="N26" s="213">
        <v>0.5</v>
      </c>
      <c r="O26" s="214" t="s">
        <v>63</v>
      </c>
      <c r="P26" s="221">
        <v>1</v>
      </c>
      <c r="Q26" s="214" t="s">
        <v>64</v>
      </c>
    </row>
    <row r="27" spans="1:35" s="211" customFormat="1" ht="38.25" x14ac:dyDescent="0.2">
      <c r="A27" s="262">
        <v>6</v>
      </c>
      <c r="B27" s="263"/>
      <c r="C27" s="60" t="s">
        <v>60</v>
      </c>
      <c r="D27" s="262" t="s">
        <v>65</v>
      </c>
      <c r="E27" s="263"/>
      <c r="F27" s="261" t="s">
        <v>43</v>
      </c>
      <c r="G27" s="261"/>
      <c r="H27" s="60" t="s">
        <v>66</v>
      </c>
      <c r="I27" s="207" t="s">
        <v>45</v>
      </c>
      <c r="J27" s="208">
        <v>44958</v>
      </c>
      <c r="K27" s="208">
        <v>45275</v>
      </c>
      <c r="L27" s="206" t="s">
        <v>67</v>
      </c>
      <c r="M27" s="205"/>
      <c r="N27" s="213">
        <v>0.5</v>
      </c>
      <c r="O27" s="214" t="s">
        <v>68</v>
      </c>
      <c r="P27" s="221">
        <v>1</v>
      </c>
      <c r="Q27" s="225" t="s">
        <v>69</v>
      </c>
    </row>
    <row r="28" spans="1:35" s="211" customFormat="1" ht="73.5" customHeight="1" x14ac:dyDescent="0.2">
      <c r="A28" s="262">
        <v>7</v>
      </c>
      <c r="B28" s="263"/>
      <c r="C28" s="60" t="s">
        <v>60</v>
      </c>
      <c r="D28" s="262" t="s">
        <v>70</v>
      </c>
      <c r="E28" s="263"/>
      <c r="F28" s="261" t="s">
        <v>43</v>
      </c>
      <c r="G28" s="261"/>
      <c r="H28" s="60" t="s">
        <v>71</v>
      </c>
      <c r="I28" s="207" t="s">
        <v>45</v>
      </c>
      <c r="J28" s="208">
        <v>44958</v>
      </c>
      <c r="K28" s="208">
        <v>45138</v>
      </c>
      <c r="L28" s="206" t="s">
        <v>72</v>
      </c>
      <c r="M28" s="205"/>
      <c r="N28" s="213">
        <v>1</v>
      </c>
      <c r="O28" s="214" t="s">
        <v>73</v>
      </c>
      <c r="P28" s="226" t="s">
        <v>48</v>
      </c>
      <c r="Q28" s="226" t="s">
        <v>48</v>
      </c>
    </row>
    <row r="29" spans="1:35" s="211" customFormat="1" ht="39.6" customHeight="1" x14ac:dyDescent="0.2">
      <c r="A29" s="262">
        <v>8</v>
      </c>
      <c r="B29" s="263"/>
      <c r="C29" s="60" t="s">
        <v>60</v>
      </c>
      <c r="D29" s="262" t="s">
        <v>74</v>
      </c>
      <c r="E29" s="263"/>
      <c r="F29" s="261" t="s">
        <v>43</v>
      </c>
      <c r="G29" s="261"/>
      <c r="H29" s="60" t="s">
        <v>75</v>
      </c>
      <c r="I29" s="207" t="s">
        <v>76</v>
      </c>
      <c r="J29" s="220">
        <v>44927</v>
      </c>
      <c r="K29" s="220">
        <v>45046</v>
      </c>
      <c r="L29" s="206" t="s">
        <v>77</v>
      </c>
      <c r="M29" s="206" t="s">
        <v>78</v>
      </c>
      <c r="N29" s="218">
        <v>1</v>
      </c>
      <c r="O29" s="210" t="s">
        <v>79</v>
      </c>
      <c r="P29" s="212"/>
      <c r="Q29" s="212"/>
    </row>
    <row r="30" spans="1:35" s="211" customFormat="1" ht="76.5" x14ac:dyDescent="0.2">
      <c r="A30" s="262">
        <v>9</v>
      </c>
      <c r="B30" s="263"/>
      <c r="C30" s="60" t="s">
        <v>80</v>
      </c>
      <c r="D30" s="262" t="s">
        <v>81</v>
      </c>
      <c r="E30" s="263"/>
      <c r="F30" s="261" t="s">
        <v>43</v>
      </c>
      <c r="G30" s="261"/>
      <c r="H30" s="60" t="s">
        <v>82</v>
      </c>
      <c r="I30" s="207" t="s">
        <v>54</v>
      </c>
      <c r="J30" s="208">
        <v>44958</v>
      </c>
      <c r="K30" s="215">
        <v>45015</v>
      </c>
      <c r="L30" s="216" t="s">
        <v>83</v>
      </c>
      <c r="M30" s="217"/>
      <c r="N30" s="218">
        <v>1</v>
      </c>
      <c r="O30" s="214" t="s">
        <v>84</v>
      </c>
      <c r="P30" s="226" t="s">
        <v>48</v>
      </c>
      <c r="Q30" s="226" t="s">
        <v>48</v>
      </c>
    </row>
    <row r="31" spans="1:35" s="211" customFormat="1" ht="67.5" customHeight="1" x14ac:dyDescent="0.2">
      <c r="A31" s="262">
        <v>10</v>
      </c>
      <c r="B31" s="263"/>
      <c r="C31" s="60" t="s">
        <v>80</v>
      </c>
      <c r="D31" s="262" t="s">
        <v>85</v>
      </c>
      <c r="E31" s="263"/>
      <c r="F31" s="261" t="s">
        <v>43</v>
      </c>
      <c r="G31" s="261"/>
      <c r="H31" s="60" t="s">
        <v>86</v>
      </c>
      <c r="I31" s="207" t="s">
        <v>45</v>
      </c>
      <c r="J31" s="230">
        <v>44958</v>
      </c>
      <c r="K31" s="231">
        <v>45291</v>
      </c>
      <c r="L31" s="226" t="s">
        <v>87</v>
      </c>
      <c r="M31" s="226"/>
      <c r="N31" s="221">
        <v>0.5</v>
      </c>
      <c r="O31" s="232" t="s">
        <v>88</v>
      </c>
      <c r="P31" s="221">
        <v>0.5</v>
      </c>
      <c r="Q31" s="232" t="s">
        <v>88</v>
      </c>
    </row>
    <row r="32" spans="1:35" s="211" customFormat="1" ht="97.5" customHeight="1" x14ac:dyDescent="0.2">
      <c r="A32" s="262">
        <v>11</v>
      </c>
      <c r="B32" s="263"/>
      <c r="C32" s="60" t="s">
        <v>80</v>
      </c>
      <c r="D32" s="262" t="s">
        <v>89</v>
      </c>
      <c r="E32" s="263"/>
      <c r="F32" s="261" t="s">
        <v>43</v>
      </c>
      <c r="G32" s="261"/>
      <c r="H32" s="60" t="s">
        <v>90</v>
      </c>
      <c r="I32" s="207" t="s">
        <v>45</v>
      </c>
      <c r="J32" s="208">
        <v>44986</v>
      </c>
      <c r="K32" s="233">
        <v>45275</v>
      </c>
      <c r="L32" s="234" t="s">
        <v>91</v>
      </c>
      <c r="M32" s="234"/>
      <c r="N32" s="235">
        <v>0.5</v>
      </c>
      <c r="O32" s="236" t="s">
        <v>92</v>
      </c>
      <c r="P32" s="235">
        <v>0.5</v>
      </c>
      <c r="Q32" s="232" t="s">
        <v>93</v>
      </c>
    </row>
    <row r="33" spans="1:17" s="211" customFormat="1" ht="76.5" x14ac:dyDescent="0.2">
      <c r="A33" s="262">
        <v>12</v>
      </c>
      <c r="B33" s="263"/>
      <c r="C33" s="60" t="s">
        <v>94</v>
      </c>
      <c r="D33" s="272" t="s">
        <v>95</v>
      </c>
      <c r="E33" s="273"/>
      <c r="F33" s="261" t="s">
        <v>43</v>
      </c>
      <c r="G33" s="261"/>
      <c r="H33" s="60" t="s">
        <v>90</v>
      </c>
      <c r="I33" s="207" t="s">
        <v>45</v>
      </c>
      <c r="J33" s="208">
        <v>44986</v>
      </c>
      <c r="K33" s="208">
        <v>45260</v>
      </c>
      <c r="L33" s="206" t="s">
        <v>96</v>
      </c>
      <c r="M33" s="206"/>
      <c r="N33" s="209">
        <v>0.35</v>
      </c>
      <c r="O33" s="236" t="s">
        <v>97</v>
      </c>
      <c r="P33" s="235">
        <v>1</v>
      </c>
      <c r="Q33" s="232" t="s">
        <v>98</v>
      </c>
    </row>
    <row r="34" spans="1:17" s="211" customFormat="1" ht="65.25" customHeight="1" x14ac:dyDescent="0.2">
      <c r="A34" s="262">
        <v>12</v>
      </c>
      <c r="B34" s="263"/>
      <c r="C34" s="60" t="s">
        <v>94</v>
      </c>
      <c r="D34" s="262" t="s">
        <v>99</v>
      </c>
      <c r="E34" s="263"/>
      <c r="F34" s="261" t="s">
        <v>43</v>
      </c>
      <c r="G34" s="261"/>
      <c r="H34" s="60" t="s">
        <v>90</v>
      </c>
      <c r="I34" s="207" t="s">
        <v>45</v>
      </c>
      <c r="J34" s="208">
        <v>44941</v>
      </c>
      <c r="K34" s="208">
        <v>45291</v>
      </c>
      <c r="L34" s="206" t="s">
        <v>100</v>
      </c>
      <c r="M34" s="206"/>
      <c r="N34" s="209">
        <v>0.5</v>
      </c>
      <c r="O34" s="219" t="s">
        <v>101</v>
      </c>
      <c r="P34" s="209">
        <v>0.8</v>
      </c>
      <c r="Q34" s="219" t="s">
        <v>101</v>
      </c>
    </row>
    <row r="35" spans="1:17" s="211" customFormat="1" ht="39.6" customHeight="1" x14ac:dyDescent="0.2">
      <c r="A35" s="262">
        <v>13</v>
      </c>
      <c r="B35" s="263"/>
      <c r="C35" s="60" t="s">
        <v>94</v>
      </c>
      <c r="D35" s="262" t="s">
        <v>102</v>
      </c>
      <c r="E35" s="263"/>
      <c r="F35" s="261" t="s">
        <v>43</v>
      </c>
      <c r="G35" s="261"/>
      <c r="H35" s="60" t="s">
        <v>103</v>
      </c>
      <c r="I35" s="207" t="s">
        <v>76</v>
      </c>
      <c r="J35" s="208">
        <v>44927</v>
      </c>
      <c r="K35" s="208">
        <v>45291</v>
      </c>
      <c r="L35" s="206" t="s">
        <v>104</v>
      </c>
      <c r="M35" s="206"/>
      <c r="N35" s="209">
        <v>0.59</v>
      </c>
      <c r="O35" s="210" t="s">
        <v>105</v>
      </c>
      <c r="P35" s="209">
        <v>0.9</v>
      </c>
      <c r="Q35" s="210" t="s">
        <v>106</v>
      </c>
    </row>
    <row r="36" spans="1:17" s="211" customFormat="1" ht="99" customHeight="1" x14ac:dyDescent="0.2">
      <c r="A36" s="262">
        <v>14</v>
      </c>
      <c r="B36" s="263"/>
      <c r="C36" s="60" t="s">
        <v>107</v>
      </c>
      <c r="D36" s="262" t="s">
        <v>108</v>
      </c>
      <c r="E36" s="263"/>
      <c r="F36" s="261" t="s">
        <v>43</v>
      </c>
      <c r="G36" s="261"/>
      <c r="H36" s="60" t="s">
        <v>109</v>
      </c>
      <c r="I36" s="207" t="s">
        <v>76</v>
      </c>
      <c r="J36" s="220">
        <v>45061</v>
      </c>
      <c r="K36" s="220">
        <v>45092</v>
      </c>
      <c r="L36" s="206"/>
      <c r="M36" s="206"/>
      <c r="N36" s="209">
        <v>1</v>
      </c>
      <c r="O36" s="210" t="s">
        <v>110</v>
      </c>
      <c r="P36" s="226" t="s">
        <v>48</v>
      </c>
      <c r="Q36" s="226" t="s">
        <v>48</v>
      </c>
    </row>
    <row r="37" spans="1:17" s="211" customFormat="1" ht="101.25" customHeight="1" x14ac:dyDescent="0.2">
      <c r="A37" s="262">
        <v>15</v>
      </c>
      <c r="B37" s="263"/>
      <c r="C37" s="60" t="s">
        <v>107</v>
      </c>
      <c r="D37" s="262" t="s">
        <v>111</v>
      </c>
      <c r="E37" s="263"/>
      <c r="F37" s="261" t="s">
        <v>43</v>
      </c>
      <c r="G37" s="261"/>
      <c r="H37" s="60" t="s">
        <v>109</v>
      </c>
      <c r="I37" s="207" t="s">
        <v>76</v>
      </c>
      <c r="J37" s="220">
        <v>45062</v>
      </c>
      <c r="K37" s="220">
        <v>45107</v>
      </c>
      <c r="L37" s="206" t="s">
        <v>112</v>
      </c>
      <c r="M37" s="206"/>
      <c r="N37" s="209">
        <v>1</v>
      </c>
      <c r="O37" s="222" t="s">
        <v>113</v>
      </c>
      <c r="P37" s="226" t="s">
        <v>48</v>
      </c>
      <c r="Q37" s="226" t="s">
        <v>48</v>
      </c>
    </row>
    <row r="38" spans="1:17" s="211" customFormat="1" ht="59.25" customHeight="1" x14ac:dyDescent="0.2">
      <c r="A38" s="262">
        <v>17</v>
      </c>
      <c r="B38" s="263"/>
      <c r="C38" s="60" t="s">
        <v>114</v>
      </c>
      <c r="D38" s="274" t="s">
        <v>115</v>
      </c>
      <c r="E38" s="275"/>
      <c r="F38" s="261" t="s">
        <v>43</v>
      </c>
      <c r="G38" s="261"/>
      <c r="H38" s="60" t="s">
        <v>75</v>
      </c>
      <c r="I38" s="207" t="s">
        <v>76</v>
      </c>
      <c r="J38" s="220">
        <v>45078</v>
      </c>
      <c r="K38" s="220">
        <v>45260</v>
      </c>
      <c r="L38" s="206" t="s">
        <v>116</v>
      </c>
      <c r="M38" s="206"/>
      <c r="N38" s="209">
        <v>0.8</v>
      </c>
      <c r="O38" s="210" t="s">
        <v>117</v>
      </c>
      <c r="P38" s="209">
        <v>1</v>
      </c>
      <c r="Q38" s="210" t="s">
        <v>118</v>
      </c>
    </row>
    <row r="39" spans="1:17" s="211" customFormat="1" ht="56.25" customHeight="1" x14ac:dyDescent="0.2">
      <c r="A39" s="262">
        <v>18</v>
      </c>
      <c r="B39" s="263"/>
      <c r="C39" s="60" t="s">
        <v>114</v>
      </c>
      <c r="D39" s="262" t="s">
        <v>119</v>
      </c>
      <c r="E39" s="263"/>
      <c r="F39" s="261" t="s">
        <v>43</v>
      </c>
      <c r="G39" s="261"/>
      <c r="H39" s="60" t="s">
        <v>109</v>
      </c>
      <c r="I39" s="207" t="s">
        <v>76</v>
      </c>
      <c r="J39" s="220">
        <v>45078</v>
      </c>
      <c r="K39" s="220">
        <v>45260</v>
      </c>
      <c r="L39" s="206" t="s">
        <v>120</v>
      </c>
      <c r="M39" s="206" t="s">
        <v>121</v>
      </c>
      <c r="N39" s="223" t="s">
        <v>48</v>
      </c>
      <c r="O39" s="223" t="s">
        <v>48</v>
      </c>
      <c r="P39" s="209">
        <v>1</v>
      </c>
      <c r="Q39" s="210" t="s">
        <v>122</v>
      </c>
    </row>
    <row r="40" spans="1:17" s="211" customFormat="1" ht="39.6" customHeight="1" x14ac:dyDescent="0.2">
      <c r="A40" s="262">
        <v>19</v>
      </c>
      <c r="B40" s="263"/>
      <c r="C40" s="60" t="s">
        <v>114</v>
      </c>
      <c r="D40" s="262" t="s">
        <v>123</v>
      </c>
      <c r="E40" s="263"/>
      <c r="F40" s="261" t="s">
        <v>124</v>
      </c>
      <c r="G40" s="261"/>
      <c r="H40" s="60" t="s">
        <v>125</v>
      </c>
      <c r="I40" s="207" t="s">
        <v>54</v>
      </c>
      <c r="J40" s="220">
        <v>45078</v>
      </c>
      <c r="K40" s="220">
        <v>45260</v>
      </c>
      <c r="L40" s="206" t="s">
        <v>126</v>
      </c>
      <c r="M40" s="206"/>
      <c r="N40" s="223" t="s">
        <v>48</v>
      </c>
      <c r="O40" s="223" t="s">
        <v>48</v>
      </c>
      <c r="P40" s="209">
        <v>1</v>
      </c>
      <c r="Q40" s="219" t="s">
        <v>127</v>
      </c>
    </row>
    <row r="41" spans="1:17" s="211" customFormat="1" ht="144" customHeight="1" x14ac:dyDescent="0.2">
      <c r="A41" s="262">
        <v>21</v>
      </c>
      <c r="B41" s="263"/>
      <c r="C41" s="60" t="s">
        <v>128</v>
      </c>
      <c r="D41" s="272" t="s">
        <v>129</v>
      </c>
      <c r="E41" s="273"/>
      <c r="F41" s="261" t="s">
        <v>43</v>
      </c>
      <c r="G41" s="261"/>
      <c r="H41" s="60" t="s">
        <v>130</v>
      </c>
      <c r="I41" s="207" t="s">
        <v>76</v>
      </c>
      <c r="J41" s="220">
        <v>45078</v>
      </c>
      <c r="K41" s="220">
        <v>45260</v>
      </c>
      <c r="L41" s="205" t="s">
        <v>131</v>
      </c>
      <c r="M41" s="205" t="s">
        <v>132</v>
      </c>
      <c r="N41" s="209" t="s">
        <v>48</v>
      </c>
      <c r="O41" s="209" t="s">
        <v>48</v>
      </c>
      <c r="P41" s="209">
        <v>1</v>
      </c>
      <c r="Q41" s="210" t="s">
        <v>133</v>
      </c>
    </row>
    <row r="42" spans="1:17" s="211" customFormat="1" ht="100.5" customHeight="1" x14ac:dyDescent="0.2">
      <c r="A42" s="262">
        <v>22</v>
      </c>
      <c r="B42" s="263"/>
      <c r="C42" s="60" t="s">
        <v>128</v>
      </c>
      <c r="D42" s="272" t="s">
        <v>134</v>
      </c>
      <c r="E42" s="273"/>
      <c r="F42" s="261" t="s">
        <v>43</v>
      </c>
      <c r="G42" s="261"/>
      <c r="H42" s="60" t="s">
        <v>130</v>
      </c>
      <c r="I42" s="207" t="s">
        <v>45</v>
      </c>
      <c r="J42" s="220">
        <v>45078</v>
      </c>
      <c r="K42" s="220">
        <v>45260</v>
      </c>
      <c r="L42" s="205" t="s">
        <v>131</v>
      </c>
      <c r="M42" s="205" t="s">
        <v>135</v>
      </c>
      <c r="N42" s="209"/>
      <c r="O42" s="210"/>
      <c r="P42" s="209">
        <v>1</v>
      </c>
      <c r="Q42" s="224" t="s">
        <v>136</v>
      </c>
    </row>
    <row r="43" spans="1:17" s="211" customFormat="1" ht="39.6" customHeight="1" x14ac:dyDescent="0.2">
      <c r="A43" s="262">
        <v>23</v>
      </c>
      <c r="B43" s="263"/>
      <c r="C43" s="60" t="s">
        <v>137</v>
      </c>
      <c r="D43" s="262" t="s">
        <v>138</v>
      </c>
      <c r="E43" s="263"/>
      <c r="F43" s="261" t="s">
        <v>43</v>
      </c>
      <c r="G43" s="261"/>
      <c r="H43" s="60" t="s">
        <v>139</v>
      </c>
      <c r="I43" s="207" t="s">
        <v>76</v>
      </c>
      <c r="J43" s="220">
        <v>45231</v>
      </c>
      <c r="K43" s="220">
        <v>45291</v>
      </c>
      <c r="L43" s="206" t="s">
        <v>140</v>
      </c>
      <c r="M43" s="206" t="s">
        <v>141</v>
      </c>
      <c r="N43" s="209" t="s">
        <v>48</v>
      </c>
      <c r="O43" s="209" t="s">
        <v>48</v>
      </c>
      <c r="P43" s="209">
        <v>0.5</v>
      </c>
      <c r="Q43" s="224" t="s">
        <v>142</v>
      </c>
    </row>
    <row r="44" spans="1:17" s="211" customFormat="1" ht="32.25" customHeight="1" x14ac:dyDescent="0.2">
      <c r="A44" s="262">
        <v>24</v>
      </c>
      <c r="B44" s="263"/>
      <c r="C44" s="60" t="s">
        <v>137</v>
      </c>
      <c r="D44" s="262" t="s">
        <v>143</v>
      </c>
      <c r="E44" s="263"/>
      <c r="F44" s="261" t="s">
        <v>43</v>
      </c>
      <c r="G44" s="261"/>
      <c r="H44" s="60" t="s">
        <v>144</v>
      </c>
      <c r="I44" s="207" t="s">
        <v>76</v>
      </c>
      <c r="J44" s="220">
        <v>44986</v>
      </c>
      <c r="K44" s="220">
        <v>45291</v>
      </c>
      <c r="L44" s="206" t="s">
        <v>145</v>
      </c>
      <c r="M44" s="206"/>
      <c r="N44" s="209">
        <v>0.5</v>
      </c>
      <c r="O44" s="224" t="s">
        <v>146</v>
      </c>
      <c r="P44" s="209">
        <v>0.4</v>
      </c>
      <c r="Q44" s="224" t="s">
        <v>147</v>
      </c>
    </row>
    <row r="45" spans="1:17" ht="6" customHeight="1" x14ac:dyDescent="0.2">
      <c r="A45" s="82"/>
      <c r="B45" s="83"/>
      <c r="C45" s="83"/>
      <c r="D45" s="83"/>
      <c r="E45" s="83"/>
      <c r="F45" s="83"/>
      <c r="G45" s="83"/>
      <c r="H45" s="83"/>
      <c r="I45" s="83"/>
      <c r="J45" s="83"/>
      <c r="K45" s="83"/>
      <c r="L45" s="84"/>
      <c r="M45" s="77"/>
    </row>
    <row r="46" spans="1:17" ht="24" customHeight="1" x14ac:dyDescent="0.2">
      <c r="A46" s="282" t="s">
        <v>148</v>
      </c>
      <c r="B46" s="282"/>
      <c r="C46" s="282"/>
      <c r="D46" s="282"/>
      <c r="E46" s="282"/>
      <c r="F46" s="282"/>
      <c r="G46" s="282"/>
      <c r="H46" s="282"/>
      <c r="I46" s="282"/>
      <c r="J46" s="282"/>
      <c r="K46" s="282"/>
      <c r="L46" s="282"/>
      <c r="M46" s="88"/>
    </row>
    <row r="47" spans="1:17" ht="24.75" customHeight="1" x14ac:dyDescent="0.2">
      <c r="A47" s="282"/>
      <c r="B47" s="282"/>
      <c r="C47" s="282"/>
      <c r="D47" s="282"/>
      <c r="E47" s="282"/>
      <c r="F47" s="282"/>
      <c r="G47" s="282"/>
      <c r="H47" s="282"/>
      <c r="I47" s="282"/>
      <c r="J47" s="282"/>
      <c r="K47" s="282"/>
      <c r="L47" s="282"/>
      <c r="M47" s="88"/>
    </row>
    <row r="48" spans="1:17" ht="27" customHeight="1" x14ac:dyDescent="0.2">
      <c r="A48" s="282"/>
      <c r="B48" s="282"/>
      <c r="C48" s="282"/>
      <c r="D48" s="282"/>
      <c r="E48" s="282"/>
      <c r="F48" s="282"/>
      <c r="G48" s="282"/>
      <c r="H48" s="282"/>
      <c r="I48" s="282"/>
      <c r="J48" s="282"/>
      <c r="K48" s="282"/>
      <c r="L48" s="282"/>
      <c r="M48" s="88"/>
    </row>
    <row r="49" spans="1:13" ht="18" customHeight="1" x14ac:dyDescent="0.2">
      <c r="A49" s="291" t="s">
        <v>149</v>
      </c>
      <c r="B49" s="292"/>
      <c r="C49" s="292"/>
      <c r="D49" s="85"/>
      <c r="E49" s="85"/>
      <c r="F49" s="85"/>
      <c r="G49" s="85"/>
      <c r="H49" s="85"/>
      <c r="I49" s="85"/>
      <c r="J49" s="85"/>
      <c r="K49" s="85"/>
      <c r="L49" s="86"/>
      <c r="M49" s="75"/>
    </row>
    <row r="50" spans="1:13" ht="7.5" customHeight="1" x14ac:dyDescent="0.2">
      <c r="A50" s="87"/>
      <c r="B50" s="88"/>
      <c r="C50" s="88"/>
      <c r="D50" s="88"/>
      <c r="E50" s="88"/>
      <c r="F50" s="88"/>
      <c r="G50" s="88"/>
      <c r="H50" s="88"/>
      <c r="I50" s="88"/>
      <c r="J50" s="88"/>
      <c r="K50" s="88"/>
      <c r="L50" s="293"/>
      <c r="M50" s="34"/>
    </row>
    <row r="51" spans="1:13" ht="50.25" customHeight="1" x14ac:dyDescent="0.2">
      <c r="A51" s="287" t="s">
        <v>150</v>
      </c>
      <c r="B51" s="288"/>
      <c r="C51" s="289"/>
      <c r="D51" s="290" t="s">
        <v>479</v>
      </c>
      <c r="E51" s="290"/>
      <c r="F51" s="290"/>
      <c r="G51" s="290"/>
      <c r="H51" s="290"/>
      <c r="I51" s="89"/>
      <c r="J51" s="286" t="s">
        <v>480</v>
      </c>
      <c r="K51" s="286"/>
      <c r="L51" s="293"/>
      <c r="M51" s="34"/>
    </row>
    <row r="52" spans="1:13" ht="7.5" customHeight="1" x14ac:dyDescent="0.2">
      <c r="A52" s="70"/>
      <c r="B52" s="26"/>
      <c r="C52" s="26"/>
      <c r="D52" s="88"/>
      <c r="E52" s="88"/>
      <c r="F52" s="88"/>
      <c r="G52" s="88"/>
      <c r="H52" s="88"/>
      <c r="I52" s="88"/>
      <c r="J52" s="88"/>
      <c r="K52" s="88"/>
      <c r="L52" s="90"/>
      <c r="M52" s="88"/>
    </row>
    <row r="53" spans="1:13" ht="45.75" customHeight="1" x14ac:dyDescent="0.2">
      <c r="A53" s="287" t="s">
        <v>151</v>
      </c>
      <c r="B53" s="288"/>
      <c r="C53" s="289"/>
      <c r="D53" s="290" t="s">
        <v>482</v>
      </c>
      <c r="E53" s="290"/>
      <c r="F53" s="290"/>
      <c r="G53" s="290"/>
      <c r="H53" s="290"/>
      <c r="I53" s="89"/>
      <c r="J53" s="286" t="s">
        <v>481</v>
      </c>
      <c r="K53" s="286"/>
      <c r="L53" s="90"/>
      <c r="M53" s="88"/>
    </row>
    <row r="54" spans="1:13" ht="6" customHeight="1" x14ac:dyDescent="0.2">
      <c r="A54" s="70"/>
      <c r="B54" s="26"/>
      <c r="C54" s="26"/>
      <c r="D54" s="88"/>
      <c r="E54" s="88"/>
      <c r="F54" s="88"/>
      <c r="G54" s="88"/>
      <c r="H54" s="88"/>
      <c r="I54" s="88"/>
      <c r="J54" s="88"/>
      <c r="K54" s="88"/>
      <c r="L54" s="90"/>
      <c r="M54" s="88"/>
    </row>
    <row r="55" spans="1:13" ht="48" customHeight="1" x14ac:dyDescent="0.2">
      <c r="A55" s="287" t="s">
        <v>152</v>
      </c>
      <c r="B55" s="288"/>
      <c r="C55" s="289"/>
      <c r="D55" s="290" t="s">
        <v>482</v>
      </c>
      <c r="E55" s="290"/>
      <c r="F55" s="290"/>
      <c r="G55" s="290"/>
      <c r="H55" s="290"/>
      <c r="I55" s="89"/>
      <c r="J55" s="286" t="s">
        <v>481</v>
      </c>
      <c r="K55" s="286"/>
      <c r="L55" s="90"/>
      <c r="M55" s="88"/>
    </row>
    <row r="56" spans="1:13" ht="18" customHeight="1" x14ac:dyDescent="0.2">
      <c r="A56" s="87"/>
      <c r="B56" s="88"/>
      <c r="C56" s="88"/>
      <c r="D56" s="88"/>
      <c r="E56" s="88"/>
      <c r="F56" s="88"/>
      <c r="G56" s="88"/>
      <c r="H56" s="88"/>
      <c r="I56" s="88"/>
      <c r="J56" s="88"/>
      <c r="K56" s="88"/>
      <c r="L56" s="90"/>
      <c r="M56" s="88"/>
    </row>
    <row r="57" spans="1:13" ht="18" customHeight="1" x14ac:dyDescent="0.2">
      <c r="A57" s="283" t="s">
        <v>153</v>
      </c>
      <c r="B57" s="283"/>
      <c r="C57" s="283"/>
      <c r="D57" s="283"/>
      <c r="E57" s="283"/>
      <c r="F57" s="283"/>
      <c r="G57" s="283"/>
      <c r="H57" s="283"/>
      <c r="I57" s="283"/>
      <c r="J57" s="283"/>
      <c r="K57" s="283"/>
      <c r="L57" s="284"/>
      <c r="M57" s="88"/>
    </row>
    <row r="58" spans="1:13" ht="18" customHeight="1" x14ac:dyDescent="0.2">
      <c r="A58" s="87"/>
      <c r="B58" s="88"/>
      <c r="C58" s="91" t="s">
        <v>154</v>
      </c>
      <c r="D58" s="92" t="s">
        <v>155</v>
      </c>
      <c r="E58" s="285" t="s">
        <v>156</v>
      </c>
      <c r="F58" s="285"/>
      <c r="G58" s="285"/>
      <c r="H58" s="285"/>
      <c r="I58" s="285"/>
      <c r="J58" s="285"/>
      <c r="K58" s="285"/>
      <c r="L58" s="90"/>
      <c r="M58" s="88"/>
    </row>
    <row r="59" spans="1:13" ht="18" customHeight="1" x14ac:dyDescent="0.2">
      <c r="A59" s="87"/>
      <c r="B59" s="88"/>
      <c r="C59" s="93"/>
      <c r="D59" s="93"/>
      <c r="E59" s="282"/>
      <c r="F59" s="282"/>
      <c r="G59" s="282"/>
      <c r="H59" s="282"/>
      <c r="I59" s="282"/>
      <c r="J59" s="282"/>
      <c r="K59" s="282"/>
      <c r="L59" s="90"/>
      <c r="M59" s="88"/>
    </row>
    <row r="60" spans="1:13" ht="18" customHeight="1" x14ac:dyDescent="0.2">
      <c r="A60" s="87"/>
      <c r="B60" s="88"/>
      <c r="C60" s="93"/>
      <c r="D60" s="93"/>
      <c r="E60" s="282"/>
      <c r="F60" s="282"/>
      <c r="G60" s="282"/>
      <c r="H60" s="282"/>
      <c r="I60" s="282"/>
      <c r="J60" s="282"/>
      <c r="K60" s="282"/>
      <c r="L60" s="90"/>
      <c r="M60" s="88"/>
    </row>
    <row r="61" spans="1:13" ht="18" customHeight="1" x14ac:dyDescent="0.2">
      <c r="A61" s="87"/>
      <c r="B61" s="88"/>
      <c r="C61" s="93"/>
      <c r="D61" s="93"/>
      <c r="E61" s="282"/>
      <c r="F61" s="282"/>
      <c r="G61" s="282"/>
      <c r="H61" s="282"/>
      <c r="I61" s="282"/>
      <c r="J61" s="282"/>
      <c r="K61" s="282"/>
      <c r="L61" s="90"/>
      <c r="M61" s="88"/>
    </row>
    <row r="62" spans="1:13" ht="18" customHeight="1" x14ac:dyDescent="0.2">
      <c r="A62" s="87"/>
      <c r="B62" s="88"/>
      <c r="C62" s="88"/>
      <c r="D62" s="88"/>
      <c r="E62" s="88"/>
      <c r="F62" s="88"/>
      <c r="G62" s="88"/>
      <c r="H62" s="88"/>
      <c r="I62" s="88"/>
      <c r="J62" s="88"/>
      <c r="K62" s="88"/>
      <c r="L62" s="90"/>
      <c r="M62" s="88"/>
    </row>
    <row r="63" spans="1:13" ht="16.5" customHeight="1" x14ac:dyDescent="0.2">
      <c r="A63" s="74"/>
      <c r="D63" s="94"/>
      <c r="L63" s="73"/>
    </row>
    <row r="64" spans="1:13" x14ac:dyDescent="0.2">
      <c r="A64" s="22"/>
      <c r="B64" s="20"/>
      <c r="C64" s="20" t="s">
        <v>157</v>
      </c>
      <c r="D64" s="95"/>
      <c r="E64" s="20"/>
      <c r="F64" s="20"/>
      <c r="G64" s="20"/>
      <c r="H64" s="20"/>
      <c r="I64" s="20"/>
      <c r="J64" s="20"/>
      <c r="K64" s="20"/>
      <c r="L64" s="21"/>
    </row>
    <row r="65" spans="1:12" ht="3.75" customHeight="1" x14ac:dyDescent="0.2">
      <c r="A65" s="22"/>
      <c r="B65" s="20"/>
      <c r="C65" s="20"/>
      <c r="D65" s="20"/>
      <c r="E65" s="20"/>
      <c r="F65" s="20"/>
      <c r="G65" s="20"/>
      <c r="H65" s="20"/>
      <c r="I65" s="20"/>
      <c r="J65" s="20"/>
      <c r="K65" s="20"/>
      <c r="L65" s="21"/>
    </row>
  </sheetData>
  <autoFilter ref="A21:AI44" xr:uid="{00000000-0001-0000-0100-000000000000}">
    <filterColumn colId="0" showButton="0"/>
    <filterColumn colId="3" showButton="0"/>
    <filterColumn colId="5" showButton="0"/>
  </autoFilter>
  <dataConsolidate/>
  <mergeCells count="103">
    <mergeCell ref="E61:K61"/>
    <mergeCell ref="A57:L57"/>
    <mergeCell ref="E60:K60"/>
    <mergeCell ref="F43:G43"/>
    <mergeCell ref="E58:K58"/>
    <mergeCell ref="E59:K59"/>
    <mergeCell ref="J53:K53"/>
    <mergeCell ref="J55:K55"/>
    <mergeCell ref="A46:L48"/>
    <mergeCell ref="A55:C55"/>
    <mergeCell ref="D53:H53"/>
    <mergeCell ref="D55:H55"/>
    <mergeCell ref="A49:C49"/>
    <mergeCell ref="L50:L51"/>
    <mergeCell ref="D51:H51"/>
    <mergeCell ref="J51:K51"/>
    <mergeCell ref="A51:C51"/>
    <mergeCell ref="A53:C53"/>
    <mergeCell ref="A43:B43"/>
    <mergeCell ref="D44:E44"/>
    <mergeCell ref="D43:E43"/>
    <mergeCell ref="N20:Q20"/>
    <mergeCell ref="D8:K8"/>
    <mergeCell ref="A8:C8"/>
    <mergeCell ref="D24:E24"/>
    <mergeCell ref="A39:B39"/>
    <mergeCell ref="A30:B30"/>
    <mergeCell ref="D30:E30"/>
    <mergeCell ref="D28:E28"/>
    <mergeCell ref="A38:B38"/>
    <mergeCell ref="D35:E35"/>
    <mergeCell ref="F38:G38"/>
    <mergeCell ref="A35:B35"/>
    <mergeCell ref="A33:B33"/>
    <mergeCell ref="D33:E33"/>
    <mergeCell ref="F33:G33"/>
    <mergeCell ref="A37:B37"/>
    <mergeCell ref="A34:B34"/>
    <mergeCell ref="D39:E39"/>
    <mergeCell ref="F39:G39"/>
    <mergeCell ref="A29:B29"/>
    <mergeCell ref="D29:E29"/>
    <mergeCell ref="F29:G29"/>
    <mergeCell ref="A16:L16"/>
    <mergeCell ref="F24:G24"/>
    <mergeCell ref="F30:G30"/>
    <mergeCell ref="A23:B23"/>
    <mergeCell ref="D23:E23"/>
    <mergeCell ref="F23:G23"/>
    <mergeCell ref="A24:B24"/>
    <mergeCell ref="A26:B26"/>
    <mergeCell ref="D26:E26"/>
    <mergeCell ref="F26:G26"/>
    <mergeCell ref="D37:E37"/>
    <mergeCell ref="F37:G37"/>
    <mergeCell ref="F28:G28"/>
    <mergeCell ref="A32:B32"/>
    <mergeCell ref="F35:G35"/>
    <mergeCell ref="A36:B36"/>
    <mergeCell ref="D34:E34"/>
    <mergeCell ref="F34:G34"/>
    <mergeCell ref="A31:B31"/>
    <mergeCell ref="D31:E31"/>
    <mergeCell ref="F31:G31"/>
    <mergeCell ref="D32:E32"/>
    <mergeCell ref="F32:G32"/>
    <mergeCell ref="A28:B28"/>
    <mergeCell ref="D41:E41"/>
    <mergeCell ref="D42:E42"/>
    <mergeCell ref="A42:B42"/>
    <mergeCell ref="F36:G36"/>
    <mergeCell ref="D38:E38"/>
    <mergeCell ref="D36:E36"/>
    <mergeCell ref="A41:B41"/>
    <mergeCell ref="A44:B44"/>
    <mergeCell ref="F44:G44"/>
    <mergeCell ref="F40:G40"/>
    <mergeCell ref="F41:G41"/>
    <mergeCell ref="F42:G42"/>
    <mergeCell ref="D40:E40"/>
    <mergeCell ref="A40:B40"/>
    <mergeCell ref="F21:G21"/>
    <mergeCell ref="A1:D4"/>
    <mergeCell ref="A5:L5"/>
    <mergeCell ref="E1:K4"/>
    <mergeCell ref="A10:C10"/>
    <mergeCell ref="A14:L14"/>
    <mergeCell ref="F27:G27"/>
    <mergeCell ref="F25:G25"/>
    <mergeCell ref="A27:B27"/>
    <mergeCell ref="D27:E27"/>
    <mergeCell ref="D21:E21"/>
    <mergeCell ref="D22:E22"/>
    <mergeCell ref="A6:L6"/>
    <mergeCell ref="L9:L10"/>
    <mergeCell ref="A20:L20"/>
    <mergeCell ref="A18:L18"/>
    <mergeCell ref="A12:L12"/>
    <mergeCell ref="A25:B25"/>
    <mergeCell ref="D25:E25"/>
    <mergeCell ref="A21:B21"/>
    <mergeCell ref="F22:G22"/>
    <mergeCell ref="A22:B22"/>
  </mergeCells>
  <dataValidations count="4">
    <dataValidation type="list" allowBlank="1" showInputMessage="1" showErrorMessage="1" sqref="C13" xr:uid="{00000000-0002-0000-0100-000000000000}">
      <formula1>"DETECCIÓN Y ANÁLISIS DE REQUERIMIENTOS, DISEÑO Y PRUEBAS, EJECUCIÓN, ANÁLISIS, DIFUSIÓN"</formula1>
    </dataValidation>
    <dataValidation type="list" allowBlank="1" showInputMessage="1" showErrorMessage="1" sqref="D8:K8" xr:uid="{00000000-0002-0000-0100-000001000000}">
      <formula1>"ESTADÍSTICAS DE MATRICULA EN EDUCACIÓN PREESCOLAR BÁSICA Y MEDIA, ESTADÍSTICAS DEL SISTEMA NACIONAL DE INFORMACIÓN DE LA EDUCACIÓN SUPERIOR – SNIES, ESTADÍSTICAS DE LA PLANTA DOCENTE DE  EDUCACIÓN PREESCOLAR BÁSICA Y MEDIA"</formula1>
    </dataValidation>
    <dataValidation type="list" allowBlank="1" showInputMessage="1" showErrorMessage="1" sqref="I13 I22:I44" xr:uid="{00000000-0002-0000-0100-000002000000}">
      <formula1>"Usuario, Líder de la Gestión de la Información Estadística, Aprobador, Productor, Líder funcional misional, Líder tecnológico"</formula1>
    </dataValidation>
    <dataValidation type="list" allowBlank="1" showInputMessage="1" showErrorMessage="1" sqref="C22:C44" xr:uid="{00000000-0002-0000-0100-000003000000}">
      <formula1>"Detección y análisis de necesidades, Diseño, Construcción, Recolección/acopio, Procesamiento, Análisis, Difusión, Evaluación"</formula1>
    </dataValidation>
  </dataValidations>
  <hyperlinks>
    <hyperlink ref="O36" r:id="rId1" display="https://snies.mineducacion.gov.co/portal/ESTADISTICAS/Bases-consolidadas/ y https://hecaa.mineducacion.gov.co/hecaa-snies/c/administrarSolicitud" xr:uid="{8C608370-6F4A-4C5F-BDB4-A0C7A74C9C8E}"/>
    <hyperlink ref="O37" r:id="rId2" display="https://snies.mineducacion.gov.co/portal/ESTADISTICAS/Bases-consolidadas/ y https://hecaa.mineducacion.gov.co/hecaa-snies/c/administrarSolicitud" xr:uid="{9086556F-EDBB-43F8-BF82-82828418AFAC}"/>
  </hyperlinks>
  <pageMargins left="0.98425196850393704" right="0.39370078740157483" top="0.59055118110236227" bottom="0.59055118110236227" header="0.31496062992125984" footer="0.11811023622047245"/>
  <pageSetup scale="46" orientation="landscape" r:id="rId3"/>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5B4F8-B06A-4C2F-A11D-BA4C9F1E869C}">
  <sheetPr>
    <tabColor rgb="FFFF0000"/>
    <pageSetUpPr fitToPage="1"/>
  </sheetPr>
  <dimension ref="A1:Z27"/>
  <sheetViews>
    <sheetView showWhiteSpace="0" topLeftCell="A12" zoomScaleNormal="100" workbookViewId="0">
      <selection activeCell="B24" sqref="A24:D24"/>
    </sheetView>
  </sheetViews>
  <sheetFormatPr baseColWidth="10" defaultColWidth="4.5703125" defaultRowHeight="14.25" x14ac:dyDescent="0.2"/>
  <cols>
    <col min="1" max="1" width="36.5703125" style="23" customWidth="1"/>
    <col min="2" max="2" width="35.5703125" style="23" customWidth="1"/>
    <col min="3" max="3" width="59.5703125" style="23" customWidth="1"/>
    <col min="4" max="4" width="25.42578125" style="23" customWidth="1"/>
    <col min="5" max="5" width="15.140625" style="23" customWidth="1"/>
    <col min="6" max="6" width="24.5703125" style="23" customWidth="1"/>
    <col min="7" max="7" width="22" style="23" customWidth="1"/>
    <col min="8" max="16384" width="4.5703125" style="23"/>
  </cols>
  <sheetData>
    <row r="1" spans="1:26" ht="52.5" customHeight="1" x14ac:dyDescent="0.2">
      <c r="A1" s="44"/>
      <c r="B1" s="302" t="s">
        <v>158</v>
      </c>
      <c r="C1" s="302"/>
      <c r="D1" s="304"/>
    </row>
    <row r="2" spans="1:26" ht="14.25" customHeight="1" x14ac:dyDescent="0.2">
      <c r="A2" s="24"/>
      <c r="B2" s="303"/>
      <c r="C2" s="303"/>
      <c r="D2" s="305"/>
    </row>
    <row r="3" spans="1:26" ht="14.25" customHeight="1" x14ac:dyDescent="0.2">
      <c r="A3" s="24"/>
      <c r="B3" s="303"/>
      <c r="C3" s="303"/>
      <c r="D3" s="305"/>
      <c r="G3" s="19"/>
      <c r="H3" s="19"/>
      <c r="I3" s="19"/>
      <c r="J3" s="19"/>
      <c r="K3" s="19"/>
      <c r="L3" s="19"/>
      <c r="M3" s="19"/>
      <c r="N3" s="19"/>
      <c r="O3" s="19"/>
      <c r="P3" s="19"/>
      <c r="Q3" s="19"/>
      <c r="R3" s="19"/>
      <c r="S3" s="19"/>
      <c r="T3" s="19"/>
    </row>
    <row r="4" spans="1:26" ht="6.75" customHeight="1" x14ac:dyDescent="0.3">
      <c r="A4" s="306"/>
      <c r="B4" s="307"/>
      <c r="C4" s="307"/>
      <c r="D4" s="308"/>
    </row>
    <row r="5" spans="1:26" ht="21" customHeight="1" x14ac:dyDescent="0.2">
      <c r="A5" s="266" t="s">
        <v>17</v>
      </c>
      <c r="B5" s="267"/>
      <c r="C5" s="267"/>
      <c r="D5" s="267"/>
      <c r="F5" s="19"/>
      <c r="G5" s="19"/>
      <c r="H5" s="19"/>
      <c r="I5" s="19"/>
      <c r="J5" s="19"/>
      <c r="K5" s="19"/>
      <c r="L5" s="19"/>
      <c r="M5" s="19"/>
      <c r="N5" s="19"/>
      <c r="O5" s="19"/>
      <c r="P5" s="19"/>
      <c r="Q5" s="19"/>
      <c r="R5" s="19"/>
      <c r="S5" s="19"/>
      <c r="T5" s="19"/>
      <c r="U5" s="19"/>
      <c r="V5" s="19"/>
      <c r="W5" s="19"/>
      <c r="X5" s="19"/>
      <c r="Y5" s="19"/>
      <c r="Z5" s="19"/>
    </row>
    <row r="6" spans="1:26" ht="5.25" customHeight="1" x14ac:dyDescent="0.2">
      <c r="A6" s="24"/>
      <c r="D6" s="38"/>
      <c r="F6" s="19"/>
      <c r="G6" s="19"/>
      <c r="H6" s="19"/>
      <c r="I6" s="19"/>
      <c r="J6" s="19"/>
      <c r="K6" s="19"/>
      <c r="L6" s="19"/>
      <c r="M6" s="19"/>
      <c r="N6" s="19"/>
      <c r="O6" s="19"/>
      <c r="P6" s="19"/>
      <c r="Q6" s="19"/>
      <c r="R6" s="19"/>
      <c r="S6" s="19"/>
      <c r="T6" s="19"/>
      <c r="U6" s="19"/>
      <c r="V6" s="19"/>
      <c r="W6" s="19"/>
      <c r="X6" s="19"/>
      <c r="Y6" s="19"/>
      <c r="Z6" s="19"/>
    </row>
    <row r="7" spans="1:26" s="19" customFormat="1" ht="15" customHeight="1" x14ac:dyDescent="0.2">
      <c r="A7" s="256" t="s">
        <v>18</v>
      </c>
      <c r="B7" s="257"/>
      <c r="C7" s="102" t="s">
        <v>19</v>
      </c>
      <c r="D7" s="102"/>
    </row>
    <row r="8" spans="1:26" ht="3" customHeight="1" x14ac:dyDescent="0.2">
      <c r="A8" s="47"/>
      <c r="B8" s="48"/>
      <c r="D8" s="268"/>
      <c r="F8" s="19"/>
      <c r="G8" s="19"/>
      <c r="H8" s="19"/>
      <c r="I8" s="19"/>
      <c r="J8" s="19"/>
      <c r="K8" s="19"/>
      <c r="L8" s="19"/>
      <c r="M8" s="19"/>
      <c r="N8" s="19"/>
      <c r="O8" s="19"/>
      <c r="P8" s="19"/>
      <c r="Q8" s="19"/>
      <c r="R8" s="19"/>
      <c r="S8" s="19"/>
      <c r="T8" s="19"/>
      <c r="U8" s="19"/>
      <c r="V8" s="19"/>
      <c r="W8" s="19"/>
      <c r="X8" s="19"/>
      <c r="Y8" s="19"/>
      <c r="Z8" s="19"/>
    </row>
    <row r="9" spans="1:26" s="19" customFormat="1" ht="18" x14ac:dyDescent="0.25">
      <c r="A9" s="256" t="s">
        <v>20</v>
      </c>
      <c r="B9" s="257"/>
      <c r="C9" s="50">
        <v>2023</v>
      </c>
      <c r="D9" s="268"/>
      <c r="F9" s="25"/>
      <c r="H9" s="25"/>
      <c r="I9" s="25"/>
      <c r="J9" s="25"/>
      <c r="K9" s="25"/>
      <c r="L9" s="25"/>
      <c r="M9" s="25"/>
      <c r="N9" s="25"/>
      <c r="O9" s="25"/>
      <c r="P9" s="25"/>
      <c r="Q9" s="25"/>
      <c r="R9" s="25"/>
      <c r="S9" s="25"/>
      <c r="T9" s="25"/>
      <c r="U9" s="25"/>
      <c r="V9" s="25"/>
      <c r="W9" s="25"/>
      <c r="X9" s="25"/>
      <c r="Y9" s="25"/>
      <c r="Z9" s="25"/>
    </row>
    <row r="10" spans="1:26" s="19" customFormat="1" ht="9" customHeight="1" x14ac:dyDescent="0.2">
      <c r="A10" s="32"/>
      <c r="B10" s="33"/>
      <c r="C10" s="31"/>
      <c r="D10" s="34"/>
      <c r="F10" s="25"/>
      <c r="G10" s="25"/>
      <c r="H10" s="25"/>
      <c r="I10" s="25"/>
      <c r="J10" s="25"/>
      <c r="K10" s="25"/>
      <c r="L10" s="25"/>
      <c r="M10" s="25"/>
      <c r="N10" s="25"/>
      <c r="O10" s="25"/>
      <c r="P10" s="25"/>
      <c r="Q10" s="25"/>
      <c r="R10" s="25"/>
      <c r="S10" s="25"/>
      <c r="T10" s="25"/>
      <c r="U10" s="25"/>
      <c r="V10" s="25"/>
      <c r="W10" s="25"/>
      <c r="X10" s="25"/>
      <c r="Y10" s="25"/>
      <c r="Z10" s="25"/>
    </row>
    <row r="11" spans="1:26" ht="22.5" customHeight="1" x14ac:dyDescent="0.2">
      <c r="A11" s="266" t="s">
        <v>159</v>
      </c>
      <c r="B11" s="267"/>
      <c r="C11" s="267"/>
      <c r="D11" s="267"/>
      <c r="G11" s="19"/>
      <c r="H11" s="19"/>
      <c r="I11" s="19"/>
      <c r="J11" s="19"/>
      <c r="K11" s="19"/>
      <c r="L11" s="19"/>
      <c r="M11" s="19"/>
      <c r="N11" s="19"/>
      <c r="O11" s="19"/>
      <c r="P11" s="19"/>
      <c r="Q11" s="19"/>
      <c r="R11" s="19"/>
      <c r="S11" s="19"/>
      <c r="T11" s="19"/>
      <c r="U11" s="19"/>
      <c r="V11" s="19"/>
      <c r="W11" s="19"/>
      <c r="X11" s="19"/>
      <c r="Y11" s="19"/>
      <c r="Z11" s="19"/>
    </row>
    <row r="12" spans="1:26" s="25" customFormat="1" ht="52.5" customHeight="1" x14ac:dyDescent="0.2">
      <c r="A12" s="46" t="s">
        <v>160</v>
      </c>
      <c r="B12" s="46" t="s">
        <v>161</v>
      </c>
      <c r="C12" s="46" t="s">
        <v>162</v>
      </c>
      <c r="D12" s="46" t="s">
        <v>163</v>
      </c>
      <c r="G12" s="23"/>
      <c r="H12" s="23"/>
      <c r="I12" s="23"/>
      <c r="J12" s="23"/>
      <c r="K12" s="23"/>
      <c r="L12" s="23"/>
      <c r="M12" s="23"/>
      <c r="N12" s="23"/>
      <c r="O12" s="23"/>
      <c r="P12" s="23"/>
      <c r="Q12" s="23"/>
      <c r="R12" s="23"/>
      <c r="S12" s="23"/>
      <c r="T12" s="23"/>
      <c r="U12" s="23"/>
      <c r="V12" s="23"/>
      <c r="W12" s="23"/>
      <c r="X12" s="23"/>
      <c r="Y12" s="23"/>
      <c r="Z12" s="23"/>
    </row>
    <row r="13" spans="1:26" x14ac:dyDescent="0.2">
      <c r="A13" s="49" t="s">
        <v>164</v>
      </c>
      <c r="B13" s="49" t="s">
        <v>165</v>
      </c>
      <c r="C13" s="103">
        <f>+'Anexo 2_Detalle'!G14+'Anexo 2_Detalle'!G19+'Anexo 2_Detalle'!G20+'Anexo 2_Detalle'!G21+'Anexo 2_Detalle'!G24</f>
        <v>1754610199.2285714</v>
      </c>
      <c r="D13" s="104">
        <f>+'Anexo 2_Detalle'!J14+'Anexo 2_Detalle'!J19+'Anexo 2_Detalle'!J20+'Anexo 2_Detalle'!J21+'Anexo 2_Detalle'!J24</f>
        <v>1320000943.0285711</v>
      </c>
      <c r="E13" s="105"/>
      <c r="F13" s="106"/>
      <c r="G13" s="106"/>
    </row>
    <row r="14" spans="1:26" x14ac:dyDescent="0.2">
      <c r="A14" s="49" t="s">
        <v>164</v>
      </c>
      <c r="B14" s="49" t="s">
        <v>166</v>
      </c>
      <c r="C14" s="57">
        <f>+'Anexo 2_Detalle'!G15</f>
        <v>312956000</v>
      </c>
      <c r="D14" s="104">
        <f>+'Anexo 2_Detalle'!J15</f>
        <v>187773600</v>
      </c>
      <c r="F14" s="106"/>
      <c r="G14" s="106"/>
    </row>
    <row r="15" spans="1:26" x14ac:dyDescent="0.2">
      <c r="A15" s="49" t="s">
        <v>164</v>
      </c>
      <c r="B15" s="49" t="s">
        <v>167</v>
      </c>
      <c r="C15" s="57">
        <f>+'Anexo 2_Detalle'!G16+'Anexo 2_Detalle'!G17+'Anexo 2_Detalle'!G18+'Anexo 2_Detalle'!G22+'Anexo 2_Detalle'!G23</f>
        <v>2185240090.0930233</v>
      </c>
      <c r="D15" s="104">
        <f>+'Anexo 2_Detalle'!J16+'Anexo 2_Detalle'!J17+'Anexo 2_Detalle'!J18+'Anexo 2_Detalle'!J22+'Anexo 2_Detalle'!J23</f>
        <v>1618794946.8279071</v>
      </c>
      <c r="F15" s="106"/>
      <c r="G15" s="106"/>
    </row>
    <row r="16" spans="1:26" x14ac:dyDescent="0.2">
      <c r="A16" s="49" t="s">
        <v>168</v>
      </c>
      <c r="B16" s="49" t="s">
        <v>169</v>
      </c>
      <c r="C16" s="57">
        <f>+'Anexo 2_Detalle'!G25+'Anexo 2_Detalle'!G26+'Anexo 2_Detalle'!G27</f>
        <v>105000000</v>
      </c>
      <c r="D16" s="104">
        <f>+'Anexo 2_Detalle'!J25+'Anexo 2_Detalle'!J26+'Anexo 2_Detalle'!J27</f>
        <v>105000000</v>
      </c>
      <c r="F16" s="106"/>
      <c r="G16" s="106"/>
    </row>
    <row r="17" spans="1:26" x14ac:dyDescent="0.2">
      <c r="A17" s="49"/>
      <c r="B17" s="49"/>
      <c r="C17" s="57"/>
      <c r="D17" s="66"/>
      <c r="G17" s="106"/>
    </row>
    <row r="18" spans="1:26" x14ac:dyDescent="0.2">
      <c r="A18" s="49"/>
      <c r="B18" s="49"/>
      <c r="C18" s="57"/>
      <c r="D18" s="66"/>
      <c r="G18" s="106"/>
    </row>
    <row r="19" spans="1:26" x14ac:dyDescent="0.2">
      <c r="A19" s="49"/>
      <c r="B19" s="49"/>
      <c r="C19" s="57"/>
      <c r="D19" s="66"/>
      <c r="G19" s="106"/>
    </row>
    <row r="20" spans="1:26" ht="18" customHeight="1" x14ac:dyDescent="0.2">
      <c r="A20" s="49"/>
      <c r="B20" s="49"/>
      <c r="C20" s="57"/>
      <c r="D20" s="66"/>
      <c r="G20" s="106"/>
    </row>
    <row r="21" spans="1:26" ht="18" customHeight="1" x14ac:dyDescent="0.2">
      <c r="A21" s="49"/>
      <c r="B21" s="49"/>
      <c r="C21" s="57"/>
      <c r="D21" s="66"/>
      <c r="G21" s="106"/>
    </row>
    <row r="22" spans="1:26" ht="18" customHeight="1" x14ac:dyDescent="0.2">
      <c r="A22" s="49"/>
      <c r="B22" s="49"/>
      <c r="C22" s="57"/>
      <c r="D22" s="66"/>
      <c r="G22" s="106"/>
      <c r="H22" s="19"/>
      <c r="I22" s="19"/>
      <c r="J22" s="19"/>
      <c r="K22" s="19"/>
      <c r="L22" s="19"/>
      <c r="M22" s="19"/>
      <c r="N22" s="19"/>
      <c r="O22" s="19"/>
      <c r="P22" s="19"/>
      <c r="Q22" s="19"/>
      <c r="R22" s="19"/>
      <c r="S22" s="19"/>
      <c r="T22" s="19"/>
      <c r="U22" s="19"/>
      <c r="V22" s="19"/>
      <c r="W22" s="19"/>
      <c r="X22" s="19"/>
      <c r="Y22" s="19"/>
      <c r="Z22" s="19"/>
    </row>
    <row r="23" spans="1:26" ht="18" customHeight="1" x14ac:dyDescent="0.2">
      <c r="A23" s="294" t="s">
        <v>170</v>
      </c>
      <c r="B23" s="295"/>
      <c r="C23" s="295"/>
      <c r="D23" s="107">
        <f>SUM(D13:D22)</f>
        <v>3231569489.8564782</v>
      </c>
      <c r="F23" s="19"/>
      <c r="G23" s="19"/>
      <c r="H23" s="19"/>
      <c r="I23" s="19"/>
      <c r="J23" s="19"/>
      <c r="K23" s="19"/>
      <c r="L23" s="19"/>
      <c r="M23" s="19"/>
      <c r="N23" s="19"/>
      <c r="O23" s="19"/>
      <c r="P23" s="19"/>
      <c r="Q23" s="19"/>
      <c r="R23" s="19"/>
      <c r="S23" s="19"/>
      <c r="T23" s="19"/>
      <c r="U23" s="19"/>
      <c r="V23" s="19"/>
      <c r="W23" s="19"/>
      <c r="X23" s="19"/>
      <c r="Y23" s="19"/>
      <c r="Z23" s="19"/>
    </row>
    <row r="24" spans="1:26" ht="72" customHeight="1" x14ac:dyDescent="0.2">
      <c r="A24" s="296" t="s">
        <v>171</v>
      </c>
      <c r="B24" s="297"/>
      <c r="C24" s="297"/>
      <c r="D24" s="298"/>
      <c r="F24" s="19"/>
      <c r="G24" s="19"/>
      <c r="H24" s="19"/>
      <c r="I24" s="19"/>
      <c r="J24" s="19"/>
      <c r="K24" s="19"/>
      <c r="L24" s="19"/>
      <c r="M24" s="19"/>
      <c r="N24" s="19"/>
      <c r="O24" s="19"/>
      <c r="P24" s="19"/>
      <c r="Q24" s="19"/>
      <c r="R24" s="19"/>
      <c r="S24" s="19"/>
      <c r="T24" s="19"/>
      <c r="U24" s="19"/>
      <c r="V24" s="19"/>
      <c r="W24" s="19"/>
      <c r="X24" s="19"/>
      <c r="Y24" s="19"/>
      <c r="Z24" s="19"/>
    </row>
    <row r="25" spans="1:26" ht="6" customHeight="1" x14ac:dyDescent="0.2">
      <c r="A25" s="40"/>
      <c r="B25" s="41"/>
      <c r="C25" s="41"/>
      <c r="D25" s="42"/>
      <c r="F25" s="19"/>
      <c r="G25" s="19"/>
      <c r="H25" s="19"/>
      <c r="I25" s="19"/>
      <c r="J25" s="19"/>
      <c r="K25" s="19"/>
      <c r="L25" s="19"/>
      <c r="M25" s="19"/>
      <c r="N25" s="19"/>
      <c r="O25" s="19"/>
      <c r="P25" s="19"/>
      <c r="Q25" s="19"/>
      <c r="R25" s="19"/>
      <c r="S25" s="19"/>
      <c r="T25" s="19"/>
      <c r="U25" s="19"/>
      <c r="V25" s="19"/>
      <c r="W25" s="19"/>
      <c r="X25" s="19"/>
      <c r="Y25" s="19"/>
      <c r="Z25" s="19"/>
    </row>
    <row r="26" spans="1:26" ht="15" customHeight="1" x14ac:dyDescent="0.2">
      <c r="A26" s="299" t="s">
        <v>157</v>
      </c>
      <c r="B26" s="300"/>
      <c r="C26" s="300"/>
      <c r="D26" s="301"/>
    </row>
    <row r="27" spans="1:26" s="19" customFormat="1" ht="3.75" customHeight="1" x14ac:dyDescent="0.2">
      <c r="A27" s="22"/>
      <c r="B27" s="20"/>
      <c r="C27" s="20"/>
      <c r="D27" s="21"/>
      <c r="F27" s="23"/>
      <c r="G27" s="23"/>
      <c r="H27" s="23"/>
      <c r="I27" s="23"/>
      <c r="J27" s="23"/>
      <c r="K27" s="23"/>
      <c r="L27" s="23"/>
      <c r="M27" s="23"/>
      <c r="N27" s="23"/>
      <c r="O27" s="23"/>
      <c r="P27" s="23"/>
      <c r="Q27" s="23"/>
      <c r="R27" s="23"/>
      <c r="S27" s="23"/>
      <c r="T27" s="23"/>
      <c r="U27" s="23"/>
      <c r="V27" s="23"/>
      <c r="W27" s="23"/>
      <c r="X27" s="23"/>
      <c r="Y27" s="23"/>
      <c r="Z27" s="23"/>
    </row>
  </sheetData>
  <dataConsolidate/>
  <mergeCells count="11">
    <mergeCell ref="A11:D11"/>
    <mergeCell ref="A23:C23"/>
    <mergeCell ref="A24:D24"/>
    <mergeCell ref="A26:D26"/>
    <mergeCell ref="B1:C3"/>
    <mergeCell ref="D1:D3"/>
    <mergeCell ref="A4:D4"/>
    <mergeCell ref="A5:D5"/>
    <mergeCell ref="A7:B7"/>
    <mergeCell ref="D8:D9"/>
    <mergeCell ref="A9:B9"/>
  </mergeCells>
  <dataValidations count="3">
    <dataValidation type="list" allowBlank="1" showInputMessage="1" showErrorMessage="1" sqref="B13:B22" xr:uid="{400BE5DC-BBEB-4895-A5CB-D7AC2C0AB932}">
      <formula1>"Personal, Infraestructura, Soporte, Asistencia técnica, Auditoría, Otro"</formula1>
    </dataValidation>
    <dataValidation type="list" allowBlank="1" showInputMessage="1" showErrorMessage="1" sqref="A12:A22" xr:uid="{854D54D2-5C6D-467B-8647-329B4A6403D1}">
      <formula1>"Inversión, Funcionamiento"</formula1>
    </dataValidation>
    <dataValidation type="list" allowBlank="1" showInputMessage="1" showErrorMessage="1" sqref="C7" xr:uid="{5E5FE80A-486E-408D-90A4-8F028CF9D222}">
      <formula1>"ESTADÍSTICAS DE MATRICULA EN EDUCACIÓN PREESCOLAR BÁSICA Y MEDIA, ESTADÍSTICAS DEL SISTEMA NACIONAL DE INFORMACIÓN DE LA EDUCACIÓN SUPERIOR – SNIES, ESTADÍSTICAS DE LA PLANTA DOCENTE DE  EDUCACIÓN PREESCOLAR BÁSICA Y MEDIA"</formula1>
    </dataValidation>
  </dataValidations>
  <pageMargins left="0.98425196850393704" right="0.39370078740157483" top="0.59055118110236227" bottom="0.59055118110236227" header="0.31496062992125984" footer="0.11811023622047245"/>
  <pageSetup scale="48" orientation="landscape"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436E13-42E6-4908-BDDC-40F6E31733F2}">
  <sheetPr>
    <tabColor rgb="FFFF0000"/>
  </sheetPr>
  <dimension ref="A1:K32"/>
  <sheetViews>
    <sheetView zoomScale="115" zoomScaleNormal="115" workbookViewId="0"/>
  </sheetViews>
  <sheetFormatPr baseColWidth="10" defaultColWidth="9.140625" defaultRowHeight="15" x14ac:dyDescent="0.25"/>
  <cols>
    <col min="1" max="1" width="17.140625" customWidth="1"/>
    <col min="2" max="2" width="17.5703125" customWidth="1"/>
    <col min="3" max="3" width="42.85546875" customWidth="1"/>
    <col min="4" max="4" width="13.28515625" customWidth="1"/>
    <col min="5" max="5" width="21.85546875" customWidth="1"/>
    <col min="6" max="6" width="17" customWidth="1"/>
    <col min="7" max="7" width="16.42578125" customWidth="1"/>
    <col min="8" max="8" width="17.140625" customWidth="1"/>
    <col min="9" max="9" width="81.42578125" bestFit="1" customWidth="1"/>
    <col min="10" max="10" width="20.28515625" customWidth="1"/>
    <col min="11" max="11" width="21.140625" customWidth="1"/>
    <col min="12" max="12" width="22.7109375" customWidth="1"/>
    <col min="13" max="13" width="19.7109375" customWidth="1"/>
    <col min="14" max="256" width="11.42578125" customWidth="1"/>
  </cols>
  <sheetData>
    <row r="1" spans="1:11" ht="15" customHeight="1" x14ac:dyDescent="0.25">
      <c r="A1" s="44"/>
      <c r="B1" s="45"/>
      <c r="C1" s="309" t="s">
        <v>172</v>
      </c>
      <c r="D1" s="310"/>
      <c r="E1" s="310"/>
      <c r="F1" s="310"/>
      <c r="G1" s="310"/>
      <c r="H1" s="304"/>
      <c r="I1" s="100"/>
      <c r="J1" s="27"/>
    </row>
    <row r="2" spans="1:11" ht="15" customHeight="1" x14ac:dyDescent="0.25">
      <c r="A2" s="24"/>
      <c r="B2" s="23"/>
      <c r="C2" s="311"/>
      <c r="D2" s="312"/>
      <c r="E2" s="312"/>
      <c r="F2" s="312"/>
      <c r="G2" s="312"/>
      <c r="H2" s="305"/>
      <c r="I2" s="101"/>
      <c r="J2" s="28"/>
    </row>
    <row r="3" spans="1:11" ht="15" customHeight="1" x14ac:dyDescent="0.25">
      <c r="A3" s="24"/>
      <c r="B3" s="23"/>
      <c r="C3" s="311"/>
      <c r="D3" s="312"/>
      <c r="E3" s="312"/>
      <c r="F3" s="312"/>
      <c r="G3" s="312"/>
      <c r="H3" s="305"/>
      <c r="I3" s="101"/>
      <c r="J3" s="28"/>
    </row>
    <row r="4" spans="1:11" ht="15" customHeight="1" x14ac:dyDescent="0.25">
      <c r="A4" s="35"/>
      <c r="B4" s="29"/>
      <c r="C4" s="313"/>
      <c r="D4" s="314"/>
      <c r="E4" s="314"/>
      <c r="F4" s="314"/>
      <c r="G4" s="314"/>
      <c r="H4" s="315"/>
      <c r="I4" s="108"/>
      <c r="J4" s="30"/>
    </row>
    <row r="5" spans="1:11" ht="20.25" x14ac:dyDescent="0.3">
      <c r="A5" s="53"/>
      <c r="B5" s="54"/>
      <c r="C5" s="54"/>
      <c r="D5" s="54"/>
      <c r="E5" s="54"/>
      <c r="F5" s="54"/>
      <c r="G5" s="54"/>
      <c r="H5" s="54"/>
      <c r="I5" s="54"/>
      <c r="J5" s="54"/>
    </row>
    <row r="6" spans="1:11" x14ac:dyDescent="0.25">
      <c r="A6" s="276" t="s">
        <v>17</v>
      </c>
      <c r="B6" s="277"/>
      <c r="C6" s="277"/>
      <c r="D6" s="277"/>
      <c r="E6" s="277"/>
      <c r="F6" s="277"/>
      <c r="G6" s="277"/>
      <c r="H6" s="277"/>
      <c r="I6" s="277"/>
      <c r="J6" s="278"/>
    </row>
    <row r="7" spans="1:11" x14ac:dyDescent="0.25">
      <c r="A7" s="24"/>
      <c r="B7" s="23"/>
      <c r="C7" s="23"/>
      <c r="D7" s="23"/>
      <c r="E7" s="23"/>
      <c r="F7" s="23"/>
      <c r="G7" s="23"/>
      <c r="H7" s="23"/>
      <c r="I7" s="23"/>
      <c r="J7" s="23"/>
      <c r="K7" s="38"/>
    </row>
    <row r="8" spans="1:11" x14ac:dyDescent="0.25">
      <c r="A8" s="256" t="s">
        <v>18</v>
      </c>
      <c r="B8" s="257"/>
      <c r="C8" s="109" t="s">
        <v>19</v>
      </c>
      <c r="D8" s="109"/>
      <c r="E8" s="109"/>
      <c r="F8" s="109"/>
      <c r="G8" s="109"/>
      <c r="H8" s="109"/>
      <c r="I8" s="109"/>
      <c r="J8" s="109"/>
    </row>
    <row r="9" spans="1:11" x14ac:dyDescent="0.25">
      <c r="A9" s="47"/>
      <c r="B9" s="48"/>
      <c r="C9" s="23"/>
      <c r="D9" s="23"/>
      <c r="E9" s="23"/>
      <c r="F9" s="23"/>
      <c r="G9" s="23"/>
      <c r="H9" s="23"/>
      <c r="I9" s="23"/>
      <c r="J9" s="23"/>
      <c r="K9" s="268"/>
    </row>
    <row r="10" spans="1:11" ht="18" x14ac:dyDescent="0.25">
      <c r="A10" s="256" t="s">
        <v>20</v>
      </c>
      <c r="B10" s="257"/>
      <c r="C10" s="50">
        <v>2023</v>
      </c>
      <c r="D10" s="50"/>
      <c r="E10" s="50"/>
      <c r="F10" s="50"/>
      <c r="G10" s="50"/>
      <c r="H10" s="19"/>
      <c r="I10" s="19"/>
      <c r="J10" s="19"/>
      <c r="K10" s="268"/>
    </row>
    <row r="11" spans="1:11" x14ac:dyDescent="0.25">
      <c r="A11" s="32"/>
      <c r="B11" s="33"/>
      <c r="C11" s="33"/>
      <c r="D11" s="33"/>
      <c r="E11" s="33"/>
      <c r="F11" s="33"/>
      <c r="G11" s="33"/>
      <c r="H11" s="31"/>
      <c r="I11" s="31"/>
      <c r="J11" s="31"/>
      <c r="K11" s="34"/>
    </row>
    <row r="12" spans="1:11" x14ac:dyDescent="0.25">
      <c r="A12" s="51" t="s">
        <v>173</v>
      </c>
      <c r="B12" s="52"/>
      <c r="C12" s="52"/>
      <c r="D12" s="52"/>
      <c r="E12" s="52"/>
      <c r="F12" s="52"/>
      <c r="G12" s="52"/>
      <c r="H12" s="52"/>
      <c r="I12" s="52"/>
      <c r="J12" s="52"/>
    </row>
    <row r="13" spans="1:11" ht="78.75" customHeight="1" x14ac:dyDescent="0.25">
      <c r="A13" s="46" t="s">
        <v>160</v>
      </c>
      <c r="B13" s="46" t="s">
        <v>161</v>
      </c>
      <c r="C13" s="110" t="s">
        <v>174</v>
      </c>
      <c r="D13" s="46" t="s">
        <v>175</v>
      </c>
      <c r="E13" s="46" t="s">
        <v>176</v>
      </c>
      <c r="F13" s="46" t="s">
        <v>177</v>
      </c>
      <c r="G13" s="46" t="s">
        <v>162</v>
      </c>
      <c r="H13" s="46" t="s">
        <v>178</v>
      </c>
      <c r="I13" s="46" t="s">
        <v>179</v>
      </c>
      <c r="J13" s="46" t="s">
        <v>163</v>
      </c>
    </row>
    <row r="14" spans="1:11" ht="30" x14ac:dyDescent="0.25">
      <c r="A14" s="61" t="s">
        <v>164</v>
      </c>
      <c r="B14" s="61" t="s">
        <v>165</v>
      </c>
      <c r="C14" s="62" t="s">
        <v>180</v>
      </c>
      <c r="D14" s="64">
        <v>1</v>
      </c>
      <c r="E14" s="62" t="s">
        <v>181</v>
      </c>
      <c r="F14" s="62" t="s">
        <v>182</v>
      </c>
      <c r="G14" s="111">
        <f>+'[1]PERSONAL OOEE'!E21</f>
        <v>102065796</v>
      </c>
      <c r="H14" s="112">
        <v>0.3</v>
      </c>
      <c r="I14" s="113" t="s">
        <v>183</v>
      </c>
      <c r="J14" s="114">
        <f t="shared" ref="J14:J27" si="0">G14*H14</f>
        <v>30619738.799999997</v>
      </c>
    </row>
    <row r="15" spans="1:11" ht="30" x14ac:dyDescent="0.25">
      <c r="A15" s="61" t="s">
        <v>164</v>
      </c>
      <c r="B15" s="61" t="s">
        <v>166</v>
      </c>
      <c r="C15" s="115" t="s">
        <v>184</v>
      </c>
      <c r="D15" s="116">
        <v>4</v>
      </c>
      <c r="E15" s="62" t="s">
        <v>185</v>
      </c>
      <c r="F15" s="62" t="s">
        <v>182</v>
      </c>
      <c r="G15" s="111">
        <f>'[1]PERSONAL OOEE'!E2+'[1]PERSONAL OOEE'!E3+'[1]PERSONAL OOEE'!E4+'[1]PERSONAL OOEE'!E5</f>
        <v>312956000</v>
      </c>
      <c r="H15" s="112">
        <v>0.6</v>
      </c>
      <c r="I15" s="117" t="s">
        <v>186</v>
      </c>
      <c r="J15" s="118">
        <f t="shared" si="0"/>
        <v>187773600</v>
      </c>
    </row>
    <row r="16" spans="1:11" ht="45" x14ac:dyDescent="0.25">
      <c r="A16" s="61" t="s">
        <v>164</v>
      </c>
      <c r="B16" s="61" t="s">
        <v>167</v>
      </c>
      <c r="C16" s="115" t="s">
        <v>187</v>
      </c>
      <c r="D16" s="116">
        <v>1</v>
      </c>
      <c r="E16" s="62" t="s">
        <v>188</v>
      </c>
      <c r="F16" s="62" t="s">
        <v>182</v>
      </c>
      <c r="G16" s="111">
        <v>1007386170</v>
      </c>
      <c r="H16" s="112">
        <v>1</v>
      </c>
      <c r="I16" s="117" t="s">
        <v>189</v>
      </c>
      <c r="J16" s="118">
        <f t="shared" si="0"/>
        <v>1007386170</v>
      </c>
    </row>
    <row r="17" spans="1:10" x14ac:dyDescent="0.25">
      <c r="A17" s="36" t="s">
        <v>164</v>
      </c>
      <c r="B17" s="36" t="s">
        <v>167</v>
      </c>
      <c r="C17" s="115" t="s">
        <v>190</v>
      </c>
      <c r="D17" s="116">
        <v>1</v>
      </c>
      <c r="E17" s="62" t="s">
        <v>188</v>
      </c>
      <c r="F17" s="62" t="s">
        <v>191</v>
      </c>
      <c r="G17" s="111">
        <v>68881603</v>
      </c>
      <c r="H17" s="112">
        <v>0.3</v>
      </c>
      <c r="I17" s="117" t="s">
        <v>192</v>
      </c>
      <c r="J17" s="118">
        <f t="shared" si="0"/>
        <v>20664480.899999999</v>
      </c>
    </row>
    <row r="18" spans="1:10" ht="30" x14ac:dyDescent="0.25">
      <c r="A18" s="61" t="s">
        <v>164</v>
      </c>
      <c r="B18" s="61" t="s">
        <v>167</v>
      </c>
      <c r="C18" s="115" t="s">
        <v>193</v>
      </c>
      <c r="D18" s="116">
        <v>1</v>
      </c>
      <c r="E18" s="62" t="s">
        <v>188</v>
      </c>
      <c r="F18" s="62" t="s">
        <v>191</v>
      </c>
      <c r="G18" s="111">
        <f>'[1]TECNOLOGIA y SISTEMA INFORM.'!S8</f>
        <v>461450224</v>
      </c>
      <c r="H18" s="112">
        <v>0.75</v>
      </c>
      <c r="I18" s="117" t="s">
        <v>194</v>
      </c>
      <c r="J18" s="118">
        <f t="shared" si="0"/>
        <v>346087668</v>
      </c>
    </row>
    <row r="19" spans="1:10" s="119" customFormat="1" ht="30" x14ac:dyDescent="0.25">
      <c r="A19" s="61" t="s">
        <v>164</v>
      </c>
      <c r="B19" s="61" t="s">
        <v>165</v>
      </c>
      <c r="C19" s="115" t="s">
        <v>195</v>
      </c>
      <c r="D19" s="116">
        <v>8</v>
      </c>
      <c r="E19" s="62" t="s">
        <v>196</v>
      </c>
      <c r="F19" s="62" t="s">
        <v>197</v>
      </c>
      <c r="G19" s="111">
        <f>+'[1]PERSONAL OOEE'!E6+'[1]PERSONAL OOEE'!E7+'[1]PERSONAL OOEE'!E8+'[1]PERSONAL OOEE'!E15+'[1]PERSONAL OOEE'!E16+'[1]PERSONAL OOEE'!E17+'[1]PERSONAL OOEE'!E18+'[1]PERSONAL OOEE'!E19+'[1]PERSONAL OOEE'!E11+'[1]PERSONAL OOEE'!E12+'[1]PERSONAL OOEE'!E13</f>
        <v>899281512.79999995</v>
      </c>
      <c r="H19" s="112">
        <v>0.75</v>
      </c>
      <c r="I19" s="117" t="s">
        <v>198</v>
      </c>
      <c r="J19" s="118">
        <f t="shared" si="0"/>
        <v>674461134.5999999</v>
      </c>
    </row>
    <row r="20" spans="1:10" x14ac:dyDescent="0.25">
      <c r="A20" s="61" t="s">
        <v>164</v>
      </c>
      <c r="B20" s="61" t="s">
        <v>165</v>
      </c>
      <c r="C20" s="62" t="s">
        <v>199</v>
      </c>
      <c r="D20" s="64">
        <v>3</v>
      </c>
      <c r="E20" s="62" t="s">
        <v>200</v>
      </c>
      <c r="F20" s="62" t="s">
        <v>201</v>
      </c>
      <c r="G20" s="111">
        <f>+'[1]PERSONAL OOEE'!E9+'[1]PERSONAL OOEE'!E14+'[1]PERSONAL OOEE'!E22+'[1]PERSONAL OOEE'!E10</f>
        <v>307372164</v>
      </c>
      <c r="H20" s="112">
        <v>0.6</v>
      </c>
      <c r="I20" s="113" t="s">
        <v>202</v>
      </c>
      <c r="J20" s="114">
        <f t="shared" si="0"/>
        <v>184423298.40000001</v>
      </c>
    </row>
    <row r="21" spans="1:10" x14ac:dyDescent="0.25">
      <c r="A21" s="61" t="s">
        <v>164</v>
      </c>
      <c r="B21" s="61" t="s">
        <v>165</v>
      </c>
      <c r="C21" s="62" t="s">
        <v>203</v>
      </c>
      <c r="D21" s="64">
        <v>1</v>
      </c>
      <c r="E21" s="62" t="s">
        <v>200</v>
      </c>
      <c r="F21" s="62" t="s">
        <v>201</v>
      </c>
      <c r="G21" s="120">
        <f>+'[1]PERSONAL OOEE'!E20</f>
        <v>38484888</v>
      </c>
      <c r="H21" s="112">
        <v>0.6</v>
      </c>
      <c r="I21" s="113" t="s">
        <v>204</v>
      </c>
      <c r="J21" s="114">
        <f>G21*H21</f>
        <v>23090932.800000001</v>
      </c>
    </row>
    <row r="22" spans="1:10" x14ac:dyDescent="0.25">
      <c r="A22" s="61" t="s">
        <v>164</v>
      </c>
      <c r="B22" s="61" t="s">
        <v>167</v>
      </c>
      <c r="C22" s="62" t="s">
        <v>205</v>
      </c>
      <c r="D22" s="64">
        <v>1</v>
      </c>
      <c r="E22" s="62" t="s">
        <v>188</v>
      </c>
      <c r="F22" s="62" t="s">
        <v>197</v>
      </c>
      <c r="G22" s="111">
        <f>'[1]MESA DE AYUDA'!B9</f>
        <v>575522093.09302318</v>
      </c>
      <c r="H22" s="112">
        <v>0.3</v>
      </c>
      <c r="I22" s="113" t="s">
        <v>206</v>
      </c>
      <c r="J22" s="114">
        <f>G22*H22</f>
        <v>172656627.92790696</v>
      </c>
    </row>
    <row r="23" spans="1:10" x14ac:dyDescent="0.25">
      <c r="A23" s="121" t="s">
        <v>164</v>
      </c>
      <c r="B23" s="121" t="s">
        <v>167</v>
      </c>
      <c r="C23" s="63" t="s">
        <v>207</v>
      </c>
      <c r="D23" s="65">
        <v>1</v>
      </c>
      <c r="E23" s="63" t="s">
        <v>188</v>
      </c>
      <c r="F23" s="63" t="s">
        <v>208</v>
      </c>
      <c r="G23" s="122">
        <f>6*4*3000000</f>
        <v>72000000</v>
      </c>
      <c r="H23" s="123">
        <v>1</v>
      </c>
      <c r="I23" s="124" t="s">
        <v>209</v>
      </c>
      <c r="J23" s="114">
        <f t="shared" ref="J23:J24" si="1">G23*H23</f>
        <v>72000000</v>
      </c>
    </row>
    <row r="24" spans="1:10" x14ac:dyDescent="0.25">
      <c r="A24" s="61" t="s">
        <v>164</v>
      </c>
      <c r="B24" s="61" t="s">
        <v>165</v>
      </c>
      <c r="C24" s="115" t="s">
        <v>210</v>
      </c>
      <c r="D24" s="64">
        <v>5</v>
      </c>
      <c r="E24" s="62" t="s">
        <v>188</v>
      </c>
      <c r="F24" s="62" t="s">
        <v>197</v>
      </c>
      <c r="G24" s="122">
        <f>'[1]PERSONAL OOEE'!E23+'[1]PERSONAL OOEE'!E24+'[1]PERSONAL OOEE'!E25+'[1]PERSONAL OOEE'!E26+'[1]PERSONAL OOEE'!E27</f>
        <v>407405838.42857146</v>
      </c>
      <c r="H24" s="112">
        <v>1</v>
      </c>
      <c r="I24" s="113" t="s">
        <v>211</v>
      </c>
      <c r="J24" s="114">
        <f t="shared" si="1"/>
        <v>407405838.42857146</v>
      </c>
    </row>
    <row r="25" spans="1:10" x14ac:dyDescent="0.25">
      <c r="A25" s="61" t="s">
        <v>168</v>
      </c>
      <c r="B25" s="61" t="s">
        <v>169</v>
      </c>
      <c r="C25" s="115" t="s">
        <v>212</v>
      </c>
      <c r="D25" s="116">
        <v>16</v>
      </c>
      <c r="E25" s="62"/>
      <c r="F25" s="62"/>
      <c r="G25" s="111">
        <f>+D25*4500000</f>
        <v>72000000</v>
      </c>
      <c r="H25" s="112">
        <v>1</v>
      </c>
      <c r="I25" s="117"/>
      <c r="J25" s="114">
        <f t="shared" si="0"/>
        <v>72000000</v>
      </c>
    </row>
    <row r="26" spans="1:10" x14ac:dyDescent="0.25">
      <c r="A26" s="61" t="s">
        <v>168</v>
      </c>
      <c r="B26" s="61" t="s">
        <v>169</v>
      </c>
      <c r="C26" s="115" t="s">
        <v>213</v>
      </c>
      <c r="D26" s="116">
        <v>5</v>
      </c>
      <c r="E26" s="62"/>
      <c r="F26" s="62"/>
      <c r="G26" s="111">
        <f>+D26*1800000</f>
        <v>9000000</v>
      </c>
      <c r="H26" s="112">
        <v>1</v>
      </c>
      <c r="I26" s="117"/>
      <c r="J26" s="114">
        <f t="shared" si="0"/>
        <v>9000000</v>
      </c>
    </row>
    <row r="27" spans="1:10" x14ac:dyDescent="0.25">
      <c r="A27" s="61" t="s">
        <v>168</v>
      </c>
      <c r="B27" s="61" t="s">
        <v>169</v>
      </c>
      <c r="C27" s="115" t="s">
        <v>214</v>
      </c>
      <c r="D27" s="116">
        <v>16</v>
      </c>
      <c r="E27" s="62"/>
      <c r="F27" s="62"/>
      <c r="G27" s="111">
        <f>+D27*1500000</f>
        <v>24000000</v>
      </c>
      <c r="H27" s="112">
        <v>1</v>
      </c>
      <c r="I27" s="117"/>
      <c r="J27" s="114">
        <f t="shared" si="0"/>
        <v>24000000</v>
      </c>
    </row>
    <row r="28" spans="1:10" x14ac:dyDescent="0.25">
      <c r="A28" s="125" t="s">
        <v>215</v>
      </c>
      <c r="B28" s="126"/>
      <c r="C28" s="126"/>
      <c r="D28" s="126"/>
      <c r="E28" s="127"/>
      <c r="F28" s="127"/>
      <c r="G28" s="128">
        <f>SUM(G14:G27)</f>
        <v>4357806289.3215952</v>
      </c>
      <c r="H28" s="127"/>
      <c r="I28" s="129"/>
      <c r="J28" s="130">
        <f>SUM(J14:J27)</f>
        <v>3231569489.8564787</v>
      </c>
    </row>
    <row r="29" spans="1:10" x14ac:dyDescent="0.25">
      <c r="J29" s="131"/>
    </row>
    <row r="30" spans="1:10" x14ac:dyDescent="0.25">
      <c r="G30" s="132"/>
    </row>
    <row r="32" spans="1:10" x14ac:dyDescent="0.25">
      <c r="G32" s="132"/>
    </row>
  </sheetData>
  <autoFilter ref="A13:K28" xr:uid="{00000000-0001-0000-0300-000000000000}"/>
  <mergeCells count="5">
    <mergeCell ref="C1:H4"/>
    <mergeCell ref="A6:J6"/>
    <mergeCell ref="A8:B8"/>
    <mergeCell ref="K9:K10"/>
    <mergeCell ref="A10:B10"/>
  </mergeCells>
  <dataValidations count="3">
    <dataValidation type="list" allowBlank="1" showInputMessage="1" showErrorMessage="1" sqref="B14:B27" xr:uid="{F8BFE581-A389-4345-BB09-C04C5DBC8B78}">
      <formula1>"Personal, Infraestructura, Soporte, Asistencia técnica, Auditoría, Otro"</formula1>
    </dataValidation>
    <dataValidation type="list" allowBlank="1" showInputMessage="1" showErrorMessage="1" sqref="A13:A27" xr:uid="{1A97A309-832A-4F7C-BFF0-0FD43392D79B}">
      <formula1>"Inversión, Funcionamiento"</formula1>
    </dataValidation>
    <dataValidation type="list" allowBlank="1" showInputMessage="1" showErrorMessage="1" sqref="C8:G8" xr:uid="{F2E1B377-7D5F-4DFA-83C5-EBF7BE5850F4}">
      <formula1>"ESTADÍSTICAS DE MATRICULA EN EDUCACIÓN PREESCOLAR BÁSICA Y MEDIA, ESTADÍSTICAS DEL SISTEMA NACIONAL DE INFORMACIÓN DE LA EDUCACIÓN SUPERIOR – SNIES, ESTADÍSTICAS DE LA PLANTA DOCENTE DE  EDUCACIÓN PREESCOLAR BÁSICA Y MEDIA"</formula1>
    </dataValidation>
  </dataValidation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45FDC-1E1D-4F34-859B-FC59F5525F80}">
  <dimension ref="A1:T8"/>
  <sheetViews>
    <sheetView topLeftCell="E2" zoomScale="130" zoomScaleNormal="130" workbookViewId="0">
      <selection activeCell="O6" sqref="O6"/>
    </sheetView>
  </sheetViews>
  <sheetFormatPr baseColWidth="10" defaultColWidth="11.42578125" defaultRowHeight="15" x14ac:dyDescent="0.25"/>
  <cols>
    <col min="1" max="1" width="40.28515625" customWidth="1"/>
    <col min="6" max="6" width="10.28515625" customWidth="1"/>
    <col min="10" max="10" width="27.28515625" customWidth="1"/>
    <col min="11" max="12" width="7.85546875" customWidth="1"/>
    <col min="13" max="13" width="7" customWidth="1"/>
    <col min="16" max="16" width="10.5703125" customWidth="1"/>
    <col min="18" max="18" width="9.5703125" customWidth="1"/>
    <col min="19" max="19" width="20.42578125" customWidth="1"/>
  </cols>
  <sheetData>
    <row r="1" spans="1:20" x14ac:dyDescent="0.25">
      <c r="A1" s="186" t="s">
        <v>216</v>
      </c>
    </row>
    <row r="2" spans="1:20" x14ac:dyDescent="0.25">
      <c r="A2" t="s">
        <v>217</v>
      </c>
    </row>
    <row r="3" spans="1:20" ht="33.75" x14ac:dyDescent="0.25">
      <c r="A3" s="194" t="s">
        <v>218</v>
      </c>
      <c r="B3" s="195" t="s">
        <v>219</v>
      </c>
      <c r="C3" s="196" t="s">
        <v>220</v>
      </c>
      <c r="D3" s="196" t="s">
        <v>221</v>
      </c>
      <c r="E3" s="196" t="s">
        <v>222</v>
      </c>
      <c r="F3" s="196" t="s">
        <v>223</v>
      </c>
      <c r="G3" s="196" t="s">
        <v>1</v>
      </c>
      <c r="H3" s="196" t="s">
        <v>224</v>
      </c>
      <c r="I3" s="196" t="s">
        <v>225</v>
      </c>
      <c r="J3" s="196" t="s">
        <v>226</v>
      </c>
      <c r="K3" s="196" t="s">
        <v>227</v>
      </c>
      <c r="L3" s="196" t="s">
        <v>161</v>
      </c>
      <c r="M3" s="196" t="s">
        <v>228</v>
      </c>
      <c r="N3" s="196" t="s">
        <v>229</v>
      </c>
      <c r="O3" s="196" t="s">
        <v>230</v>
      </c>
      <c r="P3" s="196" t="s">
        <v>231</v>
      </c>
      <c r="Q3" s="195" t="s">
        <v>232</v>
      </c>
      <c r="R3" s="196" t="s">
        <v>233</v>
      </c>
      <c r="S3" s="196" t="s">
        <v>234</v>
      </c>
    </row>
    <row r="4" spans="1:20" ht="67.5" x14ac:dyDescent="0.25">
      <c r="A4" s="197" t="s">
        <v>235</v>
      </c>
      <c r="B4" s="198" t="s">
        <v>236</v>
      </c>
      <c r="C4" s="199" t="s">
        <v>237</v>
      </c>
      <c r="D4" s="199" t="s">
        <v>238</v>
      </c>
      <c r="E4" s="200">
        <v>229323</v>
      </c>
      <c r="F4" s="198" t="s">
        <v>239</v>
      </c>
      <c r="G4" s="198" t="s">
        <v>240</v>
      </c>
      <c r="H4" s="198" t="s">
        <v>241</v>
      </c>
      <c r="I4" s="198" t="s">
        <v>242</v>
      </c>
      <c r="J4" s="198" t="s">
        <v>243</v>
      </c>
      <c r="K4" s="198" t="s">
        <v>244</v>
      </c>
      <c r="L4" s="198" t="s">
        <v>245</v>
      </c>
      <c r="M4" s="198" t="s">
        <v>246</v>
      </c>
      <c r="N4" s="198" t="s">
        <v>247</v>
      </c>
      <c r="O4" s="198" t="s">
        <v>248</v>
      </c>
      <c r="P4" s="198" t="s">
        <v>249</v>
      </c>
      <c r="Q4" s="198" t="s">
        <v>250</v>
      </c>
      <c r="R4" s="198" t="s">
        <v>251</v>
      </c>
      <c r="S4" s="201">
        <v>7745472</v>
      </c>
      <c r="T4" s="202"/>
    </row>
    <row r="5" spans="1:20" ht="67.5" x14ac:dyDescent="0.25">
      <c r="A5" s="197" t="s">
        <v>252</v>
      </c>
      <c r="B5" s="198" t="s">
        <v>253</v>
      </c>
      <c r="C5" s="198" t="s">
        <v>254</v>
      </c>
      <c r="D5" s="199" t="s">
        <v>255</v>
      </c>
      <c r="E5" s="200"/>
      <c r="F5" s="198"/>
      <c r="G5" s="198" t="s">
        <v>256</v>
      </c>
      <c r="H5" s="198" t="s">
        <v>257</v>
      </c>
      <c r="I5" s="198" t="s">
        <v>258</v>
      </c>
      <c r="J5" s="198" t="s">
        <v>259</v>
      </c>
      <c r="K5" s="198" t="s">
        <v>244</v>
      </c>
      <c r="L5" s="198" t="s">
        <v>245</v>
      </c>
      <c r="M5" s="198" t="s">
        <v>246</v>
      </c>
      <c r="N5" s="198"/>
      <c r="O5" s="198"/>
      <c r="P5" s="198"/>
      <c r="Q5" s="198"/>
      <c r="R5" s="198"/>
      <c r="S5" s="201">
        <v>100000000</v>
      </c>
      <c r="T5" s="202"/>
    </row>
    <row r="6" spans="1:20" ht="45" x14ac:dyDescent="0.25">
      <c r="A6" s="197" t="s">
        <v>260</v>
      </c>
      <c r="B6" s="198" t="s">
        <v>261</v>
      </c>
      <c r="C6" s="198">
        <v>97323</v>
      </c>
      <c r="D6" s="199" t="s">
        <v>262</v>
      </c>
      <c r="E6" s="198"/>
      <c r="F6" s="198"/>
      <c r="G6" s="198">
        <v>37</v>
      </c>
      <c r="H6" s="198"/>
      <c r="I6" s="198" t="s">
        <v>263</v>
      </c>
      <c r="J6" s="198"/>
      <c r="K6" s="198" t="s">
        <v>244</v>
      </c>
      <c r="L6" s="198" t="s">
        <v>264</v>
      </c>
      <c r="M6" s="198" t="s">
        <v>265</v>
      </c>
      <c r="N6" s="198"/>
      <c r="O6" s="198"/>
      <c r="P6" s="198"/>
      <c r="Q6" s="198"/>
      <c r="R6" s="198"/>
      <c r="S6" s="201">
        <v>232062442</v>
      </c>
      <c r="T6" s="202"/>
    </row>
    <row r="7" spans="1:20" ht="78.75" x14ac:dyDescent="0.25">
      <c r="A7" s="197" t="s">
        <v>266</v>
      </c>
      <c r="B7" s="198" t="s">
        <v>267</v>
      </c>
      <c r="C7" s="198" t="s">
        <v>268</v>
      </c>
      <c r="D7" s="198" t="s">
        <v>269</v>
      </c>
      <c r="E7" s="200"/>
      <c r="F7" s="203"/>
      <c r="G7" s="198" t="s">
        <v>270</v>
      </c>
      <c r="H7" s="198" t="s">
        <v>271</v>
      </c>
      <c r="I7" s="198" t="s">
        <v>272</v>
      </c>
      <c r="J7" s="198" t="s">
        <v>273</v>
      </c>
      <c r="K7" s="198" t="s">
        <v>244</v>
      </c>
      <c r="L7" s="198" t="s">
        <v>245</v>
      </c>
      <c r="M7" s="198" t="s">
        <v>246</v>
      </c>
      <c r="N7" s="198"/>
      <c r="O7" s="198"/>
      <c r="P7" s="198"/>
      <c r="Q7" s="198"/>
      <c r="R7" s="198"/>
      <c r="S7" s="201">
        <v>121642310</v>
      </c>
    </row>
    <row r="8" spans="1:20" x14ac:dyDescent="0.25">
      <c r="S8" s="204">
        <f>SUM(S4:S7)</f>
        <v>461450224</v>
      </c>
    </row>
  </sheetData>
  <dataValidations count="2">
    <dataValidation allowBlank="1" showInputMessage="1" showErrorMessage="1" prompt="Diligenciar la descripción del objeto contractual." sqref="A3" xr:uid="{E5CDBF5A-B812-456B-9F6F-B7CB1092B94E}"/>
    <dataValidation allowBlank="1" showInputMessage="1" showErrorMessage="1" prompt="Diligenciar el valor total del proceso, incluyendo el valor de vigencia futuras (cuando aplique)" sqref="B3" xr:uid="{BFD9F764-88FC-4024-9748-19F59B226E8F}"/>
  </dataValidation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66819-1ED9-48BE-A436-8CA44D2671C5}">
  <dimension ref="A1:R30"/>
  <sheetViews>
    <sheetView topLeftCell="A9" zoomScaleNormal="100" workbookViewId="0"/>
  </sheetViews>
  <sheetFormatPr baseColWidth="10" defaultColWidth="11.42578125" defaultRowHeight="15" x14ac:dyDescent="0.25"/>
  <cols>
    <col min="1" max="1" width="13.7109375" customWidth="1"/>
    <col min="2" max="2" width="20.140625" customWidth="1"/>
    <col min="3" max="3" width="34" customWidth="1"/>
    <col min="5" max="5" width="16.42578125" customWidth="1"/>
    <col min="6" max="6" width="20.28515625" customWidth="1"/>
    <col min="8" max="8" width="17.140625" customWidth="1"/>
    <col min="9" max="14" width="14.7109375" customWidth="1"/>
    <col min="15" max="15" width="8.5703125" customWidth="1"/>
    <col min="16" max="16" width="9.28515625" customWidth="1"/>
    <col min="17" max="18" width="12" bestFit="1" customWidth="1"/>
  </cols>
  <sheetData>
    <row r="1" spans="1:17" ht="45.75" thickBot="1" x14ac:dyDescent="0.3">
      <c r="A1" s="133" t="s">
        <v>274</v>
      </c>
      <c r="B1" s="325" t="s">
        <v>275</v>
      </c>
      <c r="C1" s="326"/>
      <c r="D1" s="134" t="s">
        <v>276</v>
      </c>
      <c r="E1" s="134" t="s">
        <v>277</v>
      </c>
      <c r="F1" s="134" t="s">
        <v>278</v>
      </c>
      <c r="G1" s="134" t="s">
        <v>279</v>
      </c>
      <c r="H1" s="134" t="s">
        <v>280</v>
      </c>
      <c r="I1" s="134" t="s">
        <v>281</v>
      </c>
      <c r="J1" s="134" t="s">
        <v>282</v>
      </c>
      <c r="K1" s="134" t="s">
        <v>283</v>
      </c>
      <c r="L1" s="134" t="s">
        <v>284</v>
      </c>
      <c r="M1" s="134" t="s">
        <v>285</v>
      </c>
      <c r="N1" s="133" t="s">
        <v>286</v>
      </c>
      <c r="O1" s="135" t="s">
        <v>287</v>
      </c>
      <c r="P1" s="135" t="s">
        <v>288</v>
      </c>
    </row>
    <row r="2" spans="1:17" x14ac:dyDescent="0.25">
      <c r="A2" s="327" t="s">
        <v>289</v>
      </c>
      <c r="B2" s="330" t="s">
        <v>290</v>
      </c>
      <c r="C2" s="136" t="s">
        <v>291</v>
      </c>
      <c r="D2" s="137" t="s">
        <v>200</v>
      </c>
      <c r="E2" s="138">
        <v>48756000</v>
      </c>
      <c r="F2" s="137" t="s">
        <v>292</v>
      </c>
      <c r="G2" s="139">
        <v>0.3</v>
      </c>
      <c r="H2" s="140">
        <f>+E2*G2</f>
        <v>14626800</v>
      </c>
      <c r="I2" s="116"/>
      <c r="J2" s="141"/>
      <c r="K2" s="141"/>
      <c r="L2" s="116">
        <v>1</v>
      </c>
      <c r="M2" s="116"/>
      <c r="N2" s="116">
        <f>SUM(I2:M2)</f>
        <v>1</v>
      </c>
      <c r="O2" s="116">
        <v>2028</v>
      </c>
      <c r="P2" s="116">
        <v>13</v>
      </c>
    </row>
    <row r="3" spans="1:17" x14ac:dyDescent="0.25">
      <c r="A3" s="328"/>
      <c r="B3" s="331"/>
      <c r="C3" s="142" t="s">
        <v>293</v>
      </c>
      <c r="D3" s="143" t="s">
        <v>200</v>
      </c>
      <c r="E3" s="144">
        <v>58200000</v>
      </c>
      <c r="F3" s="143" t="s">
        <v>292</v>
      </c>
      <c r="G3" s="112">
        <v>0.3</v>
      </c>
      <c r="H3" s="145">
        <f t="shared" ref="H3:H22" si="0">+E3*G3</f>
        <v>17460000</v>
      </c>
      <c r="I3" s="116">
        <v>1</v>
      </c>
      <c r="J3" s="141"/>
      <c r="K3" s="141"/>
      <c r="L3" s="141"/>
      <c r="M3" s="116"/>
      <c r="N3" s="116">
        <f t="shared" ref="N3:N27" si="1">SUM(I3:M3)</f>
        <v>1</v>
      </c>
      <c r="O3" s="116">
        <v>2028</v>
      </c>
      <c r="P3" s="116">
        <v>16</v>
      </c>
    </row>
    <row r="4" spans="1:17" x14ac:dyDescent="0.25">
      <c r="A4" s="328"/>
      <c r="B4" s="331"/>
      <c r="C4" s="142" t="s">
        <v>294</v>
      </c>
      <c r="D4" s="143" t="s">
        <v>4</v>
      </c>
      <c r="E4" s="144">
        <v>130000000</v>
      </c>
      <c r="F4" s="143" t="s">
        <v>292</v>
      </c>
      <c r="G4" s="112">
        <v>0.3</v>
      </c>
      <c r="H4" s="145">
        <f t="shared" si="0"/>
        <v>39000000</v>
      </c>
      <c r="I4" s="116"/>
      <c r="J4" s="141"/>
      <c r="K4" s="141">
        <v>1</v>
      </c>
      <c r="L4" s="141"/>
      <c r="M4" s="116"/>
      <c r="N4" s="116">
        <f t="shared" si="1"/>
        <v>1</v>
      </c>
      <c r="O4" s="116"/>
      <c r="P4" s="116"/>
    </row>
    <row r="5" spans="1:17" x14ac:dyDescent="0.25">
      <c r="A5" s="329"/>
      <c r="B5" s="332"/>
      <c r="C5" s="142" t="s">
        <v>295</v>
      </c>
      <c r="D5" s="143" t="s">
        <v>4</v>
      </c>
      <c r="E5" s="144">
        <v>76000000</v>
      </c>
      <c r="F5" s="143" t="s">
        <v>292</v>
      </c>
      <c r="G5" s="112">
        <v>0.3</v>
      </c>
      <c r="H5" s="145">
        <f t="shared" si="0"/>
        <v>22800000</v>
      </c>
      <c r="I5" s="116"/>
      <c r="J5" s="141"/>
      <c r="K5" s="141">
        <v>1</v>
      </c>
      <c r="L5" s="141"/>
      <c r="M5" s="116"/>
      <c r="N5" s="116">
        <f t="shared" si="1"/>
        <v>1</v>
      </c>
      <c r="O5" s="116"/>
      <c r="P5" s="116"/>
    </row>
    <row r="6" spans="1:17" ht="15.75" x14ac:dyDescent="0.25">
      <c r="A6" s="316" t="s">
        <v>296</v>
      </c>
      <c r="B6" s="316" t="s">
        <v>297</v>
      </c>
      <c r="C6" s="146" t="s">
        <v>298</v>
      </c>
      <c r="D6" s="147" t="s">
        <v>200</v>
      </c>
      <c r="E6" s="148">
        <v>93505380</v>
      </c>
      <c r="F6" s="143" t="s">
        <v>292</v>
      </c>
      <c r="G6" s="149">
        <v>0.25</v>
      </c>
      <c r="H6" s="150">
        <f t="shared" si="0"/>
        <v>23376345</v>
      </c>
      <c r="I6" s="116"/>
      <c r="J6" s="141"/>
      <c r="K6" s="141">
        <v>1</v>
      </c>
      <c r="L6" s="141"/>
      <c r="M6" s="116"/>
      <c r="N6" s="116">
        <f t="shared" si="1"/>
        <v>1</v>
      </c>
      <c r="O6" s="116"/>
      <c r="P6" s="116"/>
    </row>
    <row r="7" spans="1:17" ht="15.75" x14ac:dyDescent="0.25">
      <c r="A7" s="317"/>
      <c r="B7" s="317"/>
      <c r="C7" s="146" t="s">
        <v>299</v>
      </c>
      <c r="D7" s="151" t="s">
        <v>4</v>
      </c>
      <c r="E7" s="148">
        <v>74866356</v>
      </c>
      <c r="F7" s="116" t="s">
        <v>300</v>
      </c>
      <c r="G7" s="149">
        <v>0.3</v>
      </c>
      <c r="H7" s="150">
        <f t="shared" si="0"/>
        <v>22459906.800000001</v>
      </c>
      <c r="I7" s="116"/>
      <c r="J7" s="141"/>
      <c r="K7" s="141">
        <v>1</v>
      </c>
      <c r="L7" s="141"/>
      <c r="M7" s="116"/>
      <c r="N7" s="116">
        <f t="shared" si="1"/>
        <v>1</v>
      </c>
      <c r="O7" s="116"/>
      <c r="P7" s="116"/>
    </row>
    <row r="8" spans="1:17" ht="15.75" x14ac:dyDescent="0.25">
      <c r="A8" s="317"/>
      <c r="B8" s="317"/>
      <c r="C8" s="152" t="s">
        <v>301</v>
      </c>
      <c r="D8" s="153" t="s">
        <v>4</v>
      </c>
      <c r="E8" s="144">
        <v>71779824</v>
      </c>
      <c r="F8" s="64" t="s">
        <v>300</v>
      </c>
      <c r="G8" s="112">
        <v>0.3</v>
      </c>
      <c r="H8" s="145">
        <f t="shared" si="0"/>
        <v>21533947.199999999</v>
      </c>
      <c r="I8" s="116"/>
      <c r="J8" s="141"/>
      <c r="K8" s="141">
        <v>1</v>
      </c>
      <c r="L8" s="141"/>
      <c r="M8" s="116"/>
      <c r="N8" s="116">
        <f t="shared" si="1"/>
        <v>1</v>
      </c>
      <c r="O8" s="116"/>
      <c r="P8" s="116"/>
    </row>
    <row r="9" spans="1:17" ht="45" x14ac:dyDescent="0.25">
      <c r="A9" s="318"/>
      <c r="B9" s="318"/>
      <c r="C9" s="146" t="s">
        <v>302</v>
      </c>
      <c r="D9" s="154" t="s">
        <v>200</v>
      </c>
      <c r="E9" s="148">
        <v>71288928</v>
      </c>
      <c r="F9" s="155" t="s">
        <v>303</v>
      </c>
      <c r="G9" s="123">
        <v>1</v>
      </c>
      <c r="H9" s="156">
        <f t="shared" si="0"/>
        <v>71288928</v>
      </c>
      <c r="I9" s="116">
        <v>1</v>
      </c>
      <c r="J9" s="141"/>
      <c r="K9" s="141"/>
      <c r="L9" s="141"/>
      <c r="M9" s="116"/>
      <c r="N9" s="116">
        <f t="shared" si="1"/>
        <v>1</v>
      </c>
      <c r="O9" s="116">
        <v>2028</v>
      </c>
      <c r="P9" s="116">
        <v>16</v>
      </c>
    </row>
    <row r="10" spans="1:17" ht="45" x14ac:dyDescent="0.25">
      <c r="A10" s="333" t="s">
        <v>304</v>
      </c>
      <c r="B10" s="333" t="s">
        <v>305</v>
      </c>
      <c r="C10" s="157" t="s">
        <v>306</v>
      </c>
      <c r="D10" s="147" t="s">
        <v>200</v>
      </c>
      <c r="E10" s="148">
        <v>71288928</v>
      </c>
      <c r="F10" s="158" t="s">
        <v>307</v>
      </c>
      <c r="G10" s="67">
        <v>1</v>
      </c>
      <c r="H10" s="159">
        <f t="shared" si="0"/>
        <v>71288928</v>
      </c>
      <c r="I10" s="160">
        <v>1</v>
      </c>
      <c r="J10" s="161"/>
      <c r="K10" s="161"/>
      <c r="L10" s="161"/>
      <c r="M10" s="160"/>
      <c r="N10" s="116">
        <f t="shared" si="1"/>
        <v>1</v>
      </c>
      <c r="O10" s="160">
        <v>2028</v>
      </c>
      <c r="P10" s="160">
        <v>16</v>
      </c>
    </row>
    <row r="11" spans="1:17" ht="15.75" x14ac:dyDescent="0.25">
      <c r="A11" s="334"/>
      <c r="B11" s="334"/>
      <c r="C11" s="157" t="s">
        <v>308</v>
      </c>
      <c r="D11" s="147" t="s">
        <v>200</v>
      </c>
      <c r="E11" s="148">
        <v>71288928</v>
      </c>
      <c r="F11" s="158" t="s">
        <v>309</v>
      </c>
      <c r="G11" s="67">
        <v>0.3</v>
      </c>
      <c r="H11" s="159">
        <f t="shared" si="0"/>
        <v>21386678.399999999</v>
      </c>
      <c r="I11" s="160">
        <v>1</v>
      </c>
      <c r="J11" s="161"/>
      <c r="K11" s="161"/>
      <c r="L11" s="161"/>
      <c r="M11" s="160"/>
      <c r="N11" s="116">
        <f t="shared" si="1"/>
        <v>1</v>
      </c>
      <c r="O11" s="160">
        <v>2028</v>
      </c>
      <c r="P11" s="160">
        <v>16</v>
      </c>
      <c r="Q11" s="132"/>
    </row>
    <row r="12" spans="1:17" ht="15.75" x14ac:dyDescent="0.25">
      <c r="A12" s="334"/>
      <c r="B12" s="334"/>
      <c r="C12" s="157" t="s">
        <v>310</v>
      </c>
      <c r="D12" s="147" t="s">
        <v>200</v>
      </c>
      <c r="E12" s="148">
        <v>93505380</v>
      </c>
      <c r="F12" s="158" t="s">
        <v>309</v>
      </c>
      <c r="G12" s="67">
        <v>0.3</v>
      </c>
      <c r="H12" s="159">
        <f t="shared" si="0"/>
        <v>28051614</v>
      </c>
      <c r="I12" s="160">
        <v>1</v>
      </c>
      <c r="J12" s="161"/>
      <c r="K12" s="161"/>
      <c r="L12" s="161"/>
      <c r="M12" s="160"/>
      <c r="N12" s="116">
        <f t="shared" si="1"/>
        <v>1</v>
      </c>
      <c r="O12" s="160">
        <v>2028</v>
      </c>
      <c r="P12" s="160">
        <v>20</v>
      </c>
    </row>
    <row r="13" spans="1:17" ht="15.75" x14ac:dyDescent="0.25">
      <c r="A13" s="335"/>
      <c r="B13" s="335"/>
      <c r="C13" s="157" t="s">
        <v>311</v>
      </c>
      <c r="D13" s="162" t="s">
        <v>4</v>
      </c>
      <c r="E13" s="148">
        <v>84839028.799999997</v>
      </c>
      <c r="F13" s="160" t="s">
        <v>309</v>
      </c>
      <c r="G13" s="67">
        <v>0.3</v>
      </c>
      <c r="H13" s="159">
        <f t="shared" si="0"/>
        <v>25451708.639999997</v>
      </c>
      <c r="I13" s="160"/>
      <c r="J13" s="161">
        <v>1</v>
      </c>
      <c r="K13" s="161"/>
      <c r="L13" s="161"/>
      <c r="M13" s="160"/>
      <c r="N13" s="116">
        <f t="shared" si="1"/>
        <v>1</v>
      </c>
      <c r="O13" s="160"/>
      <c r="P13" s="160"/>
    </row>
    <row r="14" spans="1:17" ht="30" x14ac:dyDescent="0.25">
      <c r="A14" s="316" t="s">
        <v>312</v>
      </c>
      <c r="B14" s="316" t="s">
        <v>313</v>
      </c>
      <c r="C14" s="146" t="s">
        <v>314</v>
      </c>
      <c r="D14" s="154" t="s">
        <v>200</v>
      </c>
      <c r="E14" s="148">
        <v>71288928</v>
      </c>
      <c r="F14" s="155" t="s">
        <v>315</v>
      </c>
      <c r="G14" s="123">
        <v>1</v>
      </c>
      <c r="H14" s="156">
        <f t="shared" si="0"/>
        <v>71288928</v>
      </c>
      <c r="I14" s="116">
        <v>1</v>
      </c>
      <c r="J14" s="141"/>
      <c r="K14" s="141"/>
      <c r="L14" s="141"/>
      <c r="M14" s="116"/>
      <c r="N14" s="116">
        <f t="shared" si="1"/>
        <v>1</v>
      </c>
      <c r="O14" s="116">
        <v>2028</v>
      </c>
      <c r="P14" s="116">
        <v>16</v>
      </c>
      <c r="Q14" s="163"/>
    </row>
    <row r="15" spans="1:17" ht="15.75" x14ac:dyDescent="0.25">
      <c r="A15" s="317"/>
      <c r="B15" s="317"/>
      <c r="C15" s="146" t="s">
        <v>316</v>
      </c>
      <c r="D15" s="151" t="s">
        <v>4</v>
      </c>
      <c r="E15" s="148">
        <v>74866356</v>
      </c>
      <c r="F15" s="164" t="s">
        <v>292</v>
      </c>
      <c r="G15" s="149">
        <v>1</v>
      </c>
      <c r="H15" s="150">
        <f t="shared" si="0"/>
        <v>74866356</v>
      </c>
      <c r="I15" s="164"/>
      <c r="J15" s="165"/>
      <c r="K15" s="141">
        <v>1</v>
      </c>
      <c r="L15" s="141"/>
      <c r="M15" s="116"/>
      <c r="N15" s="116">
        <f t="shared" si="1"/>
        <v>1</v>
      </c>
      <c r="O15" s="116"/>
      <c r="P15" s="116"/>
    </row>
    <row r="16" spans="1:17" ht="15.75" x14ac:dyDescent="0.25">
      <c r="A16" s="317"/>
      <c r="B16" s="317"/>
      <c r="C16" s="146" t="s">
        <v>317</v>
      </c>
      <c r="D16" s="151" t="s">
        <v>4</v>
      </c>
      <c r="E16" s="148">
        <v>81739824</v>
      </c>
      <c r="F16" s="116" t="s">
        <v>292</v>
      </c>
      <c r="G16" s="149">
        <v>1</v>
      </c>
      <c r="H16" s="150">
        <f t="shared" si="0"/>
        <v>81739824</v>
      </c>
      <c r="I16" s="116"/>
      <c r="J16" s="141"/>
      <c r="K16" s="141">
        <v>1</v>
      </c>
      <c r="L16" s="141"/>
      <c r="M16" s="116"/>
      <c r="N16" s="116">
        <f t="shared" si="1"/>
        <v>1</v>
      </c>
      <c r="O16" s="116"/>
      <c r="P16" s="116"/>
    </row>
    <row r="17" spans="1:18" ht="15.75" x14ac:dyDescent="0.25">
      <c r="A17" s="317"/>
      <c r="B17" s="317"/>
      <c r="C17" s="166" t="s">
        <v>318</v>
      </c>
      <c r="D17" s="154" t="s">
        <v>200</v>
      </c>
      <c r="E17" s="148">
        <v>71288928</v>
      </c>
      <c r="F17" s="65" t="s">
        <v>292</v>
      </c>
      <c r="G17" s="123">
        <v>1</v>
      </c>
      <c r="H17" s="156">
        <f t="shared" si="0"/>
        <v>71288928</v>
      </c>
      <c r="I17" s="116">
        <v>1</v>
      </c>
      <c r="J17" s="141"/>
      <c r="K17" s="141"/>
      <c r="L17" s="141"/>
      <c r="M17" s="116"/>
      <c r="N17" s="116">
        <f t="shared" si="1"/>
        <v>1</v>
      </c>
      <c r="O17" s="116">
        <v>2028</v>
      </c>
      <c r="P17" s="116">
        <v>16</v>
      </c>
    </row>
    <row r="18" spans="1:18" ht="15.75" x14ac:dyDescent="0.25">
      <c r="A18" s="317"/>
      <c r="B18" s="317"/>
      <c r="C18" s="146" t="s">
        <v>319</v>
      </c>
      <c r="D18" s="151" t="s">
        <v>4</v>
      </c>
      <c r="E18" s="148">
        <v>106735152</v>
      </c>
      <c r="F18" s="116" t="s">
        <v>320</v>
      </c>
      <c r="G18" s="149">
        <v>1</v>
      </c>
      <c r="H18" s="150">
        <f t="shared" si="0"/>
        <v>106735152</v>
      </c>
      <c r="I18" s="116"/>
      <c r="J18" s="141"/>
      <c r="K18" s="141">
        <v>1</v>
      </c>
      <c r="L18" s="141"/>
      <c r="M18" s="116"/>
      <c r="N18" s="116">
        <f t="shared" si="1"/>
        <v>1</v>
      </c>
      <c r="O18" s="116"/>
      <c r="P18" s="116"/>
    </row>
    <row r="19" spans="1:18" ht="15.75" x14ac:dyDescent="0.25">
      <c r="A19" s="317"/>
      <c r="B19" s="317"/>
      <c r="C19" s="146" t="s">
        <v>321</v>
      </c>
      <c r="D19" s="151" t="s">
        <v>4</v>
      </c>
      <c r="E19" s="148">
        <v>74866356</v>
      </c>
      <c r="F19" s="116" t="s">
        <v>292</v>
      </c>
      <c r="G19" s="149">
        <v>1</v>
      </c>
      <c r="H19" s="150">
        <f t="shared" si="0"/>
        <v>74866356</v>
      </c>
      <c r="I19" s="116"/>
      <c r="J19" s="141"/>
      <c r="K19" s="141">
        <v>1</v>
      </c>
      <c r="L19" s="141"/>
      <c r="M19" s="116"/>
      <c r="N19" s="116">
        <f t="shared" si="1"/>
        <v>1</v>
      </c>
      <c r="O19" s="116"/>
      <c r="P19" s="116"/>
    </row>
    <row r="20" spans="1:18" ht="15.75" x14ac:dyDescent="0.25">
      <c r="A20" s="317"/>
      <c r="B20" s="317"/>
      <c r="C20" s="166" t="s">
        <v>322</v>
      </c>
      <c r="D20" s="154" t="s">
        <v>200</v>
      </c>
      <c r="E20" s="148">
        <v>38484888</v>
      </c>
      <c r="F20" s="65" t="s">
        <v>323</v>
      </c>
      <c r="G20" s="123">
        <v>0.3</v>
      </c>
      <c r="H20" s="156">
        <f t="shared" si="0"/>
        <v>11545466.4</v>
      </c>
      <c r="I20" s="116"/>
      <c r="J20" s="141"/>
      <c r="K20" s="141"/>
      <c r="L20" s="141">
        <v>1</v>
      </c>
      <c r="M20" s="116"/>
      <c r="N20" s="116">
        <f t="shared" si="1"/>
        <v>1</v>
      </c>
      <c r="O20" s="116"/>
      <c r="P20" s="116">
        <v>16</v>
      </c>
    </row>
    <row r="21" spans="1:18" ht="45" x14ac:dyDescent="0.25">
      <c r="A21" s="317"/>
      <c r="B21" s="317"/>
      <c r="C21" s="166" t="s">
        <v>324</v>
      </c>
      <c r="D21" s="65" t="s">
        <v>325</v>
      </c>
      <c r="E21" s="148">
        <v>102065796</v>
      </c>
      <c r="F21" s="167" t="s">
        <v>326</v>
      </c>
      <c r="G21" s="123">
        <v>0.3</v>
      </c>
      <c r="H21" s="156">
        <f t="shared" si="0"/>
        <v>30619738.799999997</v>
      </c>
      <c r="I21" s="116"/>
      <c r="J21" s="141"/>
      <c r="K21" s="141"/>
      <c r="L21" s="141"/>
      <c r="M21" s="116">
        <v>1</v>
      </c>
      <c r="N21" s="116">
        <f t="shared" si="1"/>
        <v>1</v>
      </c>
      <c r="O21" s="116">
        <v>2028</v>
      </c>
      <c r="P21" s="116">
        <v>17</v>
      </c>
    </row>
    <row r="22" spans="1:18" ht="45" x14ac:dyDescent="0.25">
      <c r="A22" s="318"/>
      <c r="B22" s="318"/>
      <c r="C22" s="166" t="s">
        <v>327</v>
      </c>
      <c r="D22" s="154" t="s">
        <v>200</v>
      </c>
      <c r="E22" s="148">
        <v>93505380</v>
      </c>
      <c r="F22" s="167" t="s">
        <v>328</v>
      </c>
      <c r="G22" s="123">
        <v>1</v>
      </c>
      <c r="H22" s="156">
        <f t="shared" si="0"/>
        <v>93505380</v>
      </c>
      <c r="I22" s="116">
        <v>1</v>
      </c>
      <c r="J22" s="141"/>
      <c r="K22" s="141"/>
      <c r="L22" s="141"/>
      <c r="M22" s="116"/>
      <c r="N22" s="116">
        <f t="shared" si="1"/>
        <v>1</v>
      </c>
      <c r="O22" s="116">
        <v>2028</v>
      </c>
      <c r="P22" s="116">
        <v>20</v>
      </c>
      <c r="R22" s="163"/>
    </row>
    <row r="23" spans="1:18" ht="15.75" x14ac:dyDescent="0.25">
      <c r="A23" s="319" t="s">
        <v>329</v>
      </c>
      <c r="B23" s="322" t="s">
        <v>330</v>
      </c>
      <c r="C23" s="168" t="s">
        <v>331</v>
      </c>
      <c r="D23" s="151" t="s">
        <v>4</v>
      </c>
      <c r="E23" s="169">
        <v>85496670</v>
      </c>
      <c r="F23" s="170" t="s">
        <v>4</v>
      </c>
      <c r="G23" s="149">
        <v>0.35</v>
      </c>
      <c r="H23" s="150">
        <f>+E23*G23</f>
        <v>29923834.499999996</v>
      </c>
      <c r="I23" s="116"/>
      <c r="J23" s="141"/>
      <c r="K23" s="141">
        <v>1</v>
      </c>
      <c r="L23" s="141"/>
      <c r="M23" s="116"/>
      <c r="N23" s="116">
        <f t="shared" si="1"/>
        <v>1</v>
      </c>
      <c r="O23" s="116"/>
      <c r="P23" s="116"/>
    </row>
    <row r="24" spans="1:18" ht="15.75" x14ac:dyDescent="0.25">
      <c r="A24" s="320"/>
      <c r="B24" s="323"/>
      <c r="C24" s="168" t="s">
        <v>332</v>
      </c>
      <c r="D24" s="151" t="s">
        <v>4</v>
      </c>
      <c r="E24" s="169">
        <v>80292527</v>
      </c>
      <c r="F24" s="170" t="s">
        <v>4</v>
      </c>
      <c r="G24" s="149">
        <v>0.35</v>
      </c>
      <c r="H24" s="150">
        <f t="shared" ref="H24:H27" si="2">+E24*G24</f>
        <v>28102384.449999999</v>
      </c>
      <c r="I24" s="116"/>
      <c r="J24" s="141"/>
      <c r="K24" s="141">
        <v>1</v>
      </c>
      <c r="L24" s="141"/>
      <c r="M24" s="116"/>
      <c r="N24" s="116">
        <f t="shared" si="1"/>
        <v>1</v>
      </c>
      <c r="O24" s="116"/>
      <c r="P24" s="116"/>
    </row>
    <row r="25" spans="1:18" ht="15.75" x14ac:dyDescent="0.25">
      <c r="A25" s="320"/>
      <c r="B25" s="323"/>
      <c r="C25" s="168" t="s">
        <v>333</v>
      </c>
      <c r="D25" s="151" t="s">
        <v>4</v>
      </c>
      <c r="E25" s="169">
        <v>85496670</v>
      </c>
      <c r="F25" s="170" t="s">
        <v>4</v>
      </c>
      <c r="G25" s="149">
        <v>0.35</v>
      </c>
      <c r="H25" s="150">
        <f t="shared" si="2"/>
        <v>29923834.499999996</v>
      </c>
      <c r="I25" s="116"/>
      <c r="J25" s="141"/>
      <c r="K25" s="141">
        <v>1</v>
      </c>
      <c r="L25" s="141"/>
      <c r="M25" s="116"/>
      <c r="N25" s="116">
        <f t="shared" si="1"/>
        <v>1</v>
      </c>
      <c r="O25" s="116"/>
      <c r="P25" s="116"/>
    </row>
    <row r="26" spans="1:18" ht="30" x14ac:dyDescent="0.25">
      <c r="A26" s="320"/>
      <c r="B26" s="323"/>
      <c r="C26" s="171" t="s">
        <v>334</v>
      </c>
      <c r="D26" s="151" t="s">
        <v>4</v>
      </c>
      <c r="E26" s="169">
        <v>117652971.42857143</v>
      </c>
      <c r="F26" s="172" t="s">
        <v>335</v>
      </c>
      <c r="G26" s="149">
        <v>0.35</v>
      </c>
      <c r="H26" s="150">
        <f t="shared" si="2"/>
        <v>41178540</v>
      </c>
      <c r="I26" s="116"/>
      <c r="J26" s="141"/>
      <c r="K26" s="141">
        <v>1</v>
      </c>
      <c r="L26" s="141"/>
      <c r="M26" s="116"/>
      <c r="N26" s="116">
        <f t="shared" si="1"/>
        <v>1</v>
      </c>
      <c r="O26" s="116"/>
      <c r="P26" s="116"/>
    </row>
    <row r="27" spans="1:18" ht="16.5" thickBot="1" x14ac:dyDescent="0.3">
      <c r="A27" s="321"/>
      <c r="B27" s="324"/>
      <c r="C27" s="168" t="s">
        <v>336</v>
      </c>
      <c r="D27" s="151" t="s">
        <v>4</v>
      </c>
      <c r="E27" s="173">
        <v>38467000</v>
      </c>
      <c r="F27" s="174" t="s">
        <v>4</v>
      </c>
      <c r="G27" s="175">
        <v>0.35</v>
      </c>
      <c r="H27" s="176">
        <f t="shared" si="2"/>
        <v>13463450</v>
      </c>
      <c r="I27" s="177"/>
      <c r="J27" s="178"/>
      <c r="K27" s="178">
        <v>1</v>
      </c>
      <c r="L27" s="178"/>
      <c r="M27" s="177"/>
      <c r="N27" s="116">
        <f t="shared" si="1"/>
        <v>1</v>
      </c>
      <c r="O27" s="177"/>
      <c r="P27" s="177"/>
    </row>
    <row r="28" spans="1:18" ht="16.5" thickBot="1" x14ac:dyDescent="0.3">
      <c r="C28" s="179"/>
      <c r="D28" s="179"/>
      <c r="E28" s="180">
        <f>SUM(E2:E27)</f>
        <v>2067566199.2285714</v>
      </c>
      <c r="F28" s="181"/>
      <c r="G28" s="182" t="s">
        <v>215</v>
      </c>
      <c r="H28" s="183">
        <f>SUM(H6:H27)</f>
        <v>1043886228.6899999</v>
      </c>
      <c r="I28" s="184">
        <f>SUM(I2:I27)</f>
        <v>8</v>
      </c>
      <c r="J28" s="184">
        <v>1</v>
      </c>
      <c r="K28" s="184">
        <f t="shared" ref="K28:M28" si="3">SUM(K2:K27)</f>
        <v>14</v>
      </c>
      <c r="L28" s="184">
        <f>SUM(L2:L27)</f>
        <v>2</v>
      </c>
      <c r="M28" s="184">
        <f t="shared" si="3"/>
        <v>1</v>
      </c>
      <c r="N28" s="184">
        <f>SUM(N2:N27)</f>
        <v>26</v>
      </c>
      <c r="O28" s="184"/>
      <c r="P28" s="185"/>
    </row>
    <row r="30" spans="1:18" x14ac:dyDescent="0.25">
      <c r="E30" s="163"/>
    </row>
  </sheetData>
  <autoFilter ref="A1:M28" xr:uid="{DA8F3A2E-08CB-4BDE-B26B-5317C8C23108}">
    <filterColumn colId="1" showButton="0"/>
  </autoFilter>
  <mergeCells count="11">
    <mergeCell ref="A14:A22"/>
    <mergeCell ref="B14:B22"/>
    <mergeCell ref="A23:A27"/>
    <mergeCell ref="B23:B27"/>
    <mergeCell ref="B1:C1"/>
    <mergeCell ref="A2:A5"/>
    <mergeCell ref="B2:B5"/>
    <mergeCell ref="A6:A9"/>
    <mergeCell ref="B6:B9"/>
    <mergeCell ref="A10:A13"/>
    <mergeCell ref="B10:B1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C427E-56D6-49A8-80CE-0FC1E8E741FB}">
  <dimension ref="A1:F9"/>
  <sheetViews>
    <sheetView workbookViewId="0">
      <selection activeCell="N14" sqref="N14"/>
    </sheetView>
  </sheetViews>
  <sheetFormatPr baseColWidth="10" defaultColWidth="11.42578125" defaultRowHeight="15" x14ac:dyDescent="0.25"/>
  <cols>
    <col min="1" max="1" width="16.7109375" bestFit="1" customWidth="1"/>
    <col min="2" max="2" width="27.140625" bestFit="1" customWidth="1"/>
    <col min="3" max="3" width="15.5703125" bestFit="1" customWidth="1"/>
    <col min="4" max="4" width="4.42578125" bestFit="1" customWidth="1"/>
    <col min="5" max="5" width="16.7109375" bestFit="1" customWidth="1"/>
    <col min="6" max="6" width="17" customWidth="1"/>
  </cols>
  <sheetData>
    <row r="1" spans="1:6" x14ac:dyDescent="0.25">
      <c r="A1" s="186" t="s">
        <v>337</v>
      </c>
      <c r="B1" s="187" t="s">
        <v>338</v>
      </c>
    </row>
    <row r="4" spans="1:6" x14ac:dyDescent="0.25">
      <c r="A4" s="188" t="s">
        <v>339</v>
      </c>
      <c r="B4" s="188" t="s">
        <v>340</v>
      </c>
      <c r="C4" s="189" t="s">
        <v>341</v>
      </c>
    </row>
    <row r="5" spans="1:6" x14ac:dyDescent="0.25">
      <c r="A5" s="336">
        <v>2749716667</v>
      </c>
      <c r="B5" s="170">
        <v>17.2</v>
      </c>
      <c r="C5" s="336">
        <f>+B6*12</f>
        <v>1918406976.9767442</v>
      </c>
    </row>
    <row r="6" spans="1:6" x14ac:dyDescent="0.25">
      <c r="A6" s="337"/>
      <c r="B6" s="190">
        <f>+A5/B5</f>
        <v>159867248.08139536</v>
      </c>
      <c r="C6" s="337"/>
      <c r="F6" s="191"/>
    </row>
    <row r="8" spans="1:6" ht="18.75" x14ac:dyDescent="0.3">
      <c r="A8" s="192" t="s">
        <v>342</v>
      </c>
    </row>
    <row r="9" spans="1:6" x14ac:dyDescent="0.25">
      <c r="A9" s="193">
        <v>0.3</v>
      </c>
      <c r="B9" s="55">
        <f>+C5*A9</f>
        <v>575522093.09302318</v>
      </c>
    </row>
  </sheetData>
  <mergeCells count="2">
    <mergeCell ref="A5:A6"/>
    <mergeCell ref="C5:C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D51"/>
  <sheetViews>
    <sheetView showGridLines="0" workbookViewId="0">
      <selection activeCell="C24" sqref="C24"/>
    </sheetView>
  </sheetViews>
  <sheetFormatPr baseColWidth="10" defaultColWidth="8.85546875" defaultRowHeight="15" x14ac:dyDescent="0.25"/>
  <cols>
    <col min="1" max="1" width="34.5703125" customWidth="1"/>
    <col min="2" max="2" width="44.5703125" customWidth="1"/>
    <col min="3" max="3" width="67" customWidth="1"/>
    <col min="4" max="4" width="4.28515625" customWidth="1"/>
    <col min="5" max="256" width="11.42578125" customWidth="1"/>
  </cols>
  <sheetData>
    <row r="1" spans="1:4" ht="33.75" customHeight="1" x14ac:dyDescent="0.25">
      <c r="A1" s="68" t="s">
        <v>343</v>
      </c>
      <c r="B1" s="68" t="s">
        <v>344</v>
      </c>
      <c r="C1" s="56" t="s">
        <v>345</v>
      </c>
    </row>
    <row r="2" spans="1:4" ht="63.75" hidden="1" x14ac:dyDescent="0.25">
      <c r="A2" s="58" t="s">
        <v>41</v>
      </c>
      <c r="B2" s="58" t="s">
        <v>346</v>
      </c>
      <c r="C2" s="49" t="s">
        <v>347</v>
      </c>
      <c r="D2" s="69"/>
    </row>
    <row r="3" spans="1:4" ht="44.25" hidden="1" customHeight="1" x14ac:dyDescent="0.25">
      <c r="A3" s="58" t="s">
        <v>41</v>
      </c>
      <c r="B3" s="58" t="s">
        <v>348</v>
      </c>
      <c r="C3" s="49" t="s">
        <v>349</v>
      </c>
    </row>
    <row r="4" spans="1:4" ht="25.5" hidden="1" x14ac:dyDescent="0.25">
      <c r="A4" s="58" t="s">
        <v>41</v>
      </c>
      <c r="B4" s="58" t="s">
        <v>350</v>
      </c>
      <c r="C4" s="49" t="s">
        <v>351</v>
      </c>
    </row>
    <row r="5" spans="1:4" ht="25.5" hidden="1" x14ac:dyDescent="0.25">
      <c r="A5" s="58" t="s">
        <v>41</v>
      </c>
      <c r="B5" s="58" t="s">
        <v>352</v>
      </c>
      <c r="C5" s="49" t="s">
        <v>353</v>
      </c>
    </row>
    <row r="6" spans="1:4" ht="54.75" hidden="1" customHeight="1" x14ac:dyDescent="0.25">
      <c r="A6" s="58" t="s">
        <v>41</v>
      </c>
      <c r="B6" s="58" t="s">
        <v>354</v>
      </c>
      <c r="C6" s="49" t="s">
        <v>355</v>
      </c>
    </row>
    <row r="7" spans="1:4" hidden="1" x14ac:dyDescent="0.25">
      <c r="A7" s="58" t="s">
        <v>41</v>
      </c>
      <c r="B7" s="58" t="s">
        <v>356</v>
      </c>
      <c r="C7" s="49" t="s">
        <v>357</v>
      </c>
    </row>
    <row r="8" spans="1:4" ht="69.75" hidden="1" customHeight="1" x14ac:dyDescent="0.25">
      <c r="A8" s="58" t="s">
        <v>41</v>
      </c>
      <c r="B8" s="58" t="s">
        <v>358</v>
      </c>
      <c r="C8" s="49" t="s">
        <v>359</v>
      </c>
    </row>
    <row r="9" spans="1:4" ht="91.5" hidden="1" customHeight="1" x14ac:dyDescent="0.25">
      <c r="A9" s="58" t="s">
        <v>60</v>
      </c>
      <c r="B9" s="58" t="s">
        <v>360</v>
      </c>
      <c r="C9" s="49" t="s">
        <v>361</v>
      </c>
    </row>
    <row r="10" spans="1:4" hidden="1" x14ac:dyDescent="0.25">
      <c r="A10" s="58" t="s">
        <v>60</v>
      </c>
      <c r="B10" s="58" t="s">
        <v>362</v>
      </c>
      <c r="C10" s="49" t="s">
        <v>363</v>
      </c>
    </row>
    <row r="11" spans="1:4" ht="123" hidden="1" customHeight="1" x14ac:dyDescent="0.25">
      <c r="A11" s="58" t="s">
        <v>60</v>
      </c>
      <c r="B11" s="58" t="s">
        <v>364</v>
      </c>
      <c r="C11" s="49" t="s">
        <v>365</v>
      </c>
    </row>
    <row r="12" spans="1:4" ht="106.5" hidden="1" customHeight="1" x14ac:dyDescent="0.25">
      <c r="A12" s="58" t="s">
        <v>60</v>
      </c>
      <c r="B12" s="58" t="s">
        <v>366</v>
      </c>
      <c r="C12" s="49" t="s">
        <v>367</v>
      </c>
    </row>
    <row r="13" spans="1:4" ht="96.75" hidden="1" customHeight="1" x14ac:dyDescent="0.25">
      <c r="A13" s="58" t="s">
        <v>60</v>
      </c>
      <c r="B13" s="58" t="s">
        <v>368</v>
      </c>
      <c r="C13" s="49" t="s">
        <v>369</v>
      </c>
    </row>
    <row r="14" spans="1:4" ht="25.5" hidden="1" x14ac:dyDescent="0.25">
      <c r="A14" s="58" t="s">
        <v>60</v>
      </c>
      <c r="B14" s="58" t="s">
        <v>370</v>
      </c>
      <c r="C14" s="49" t="s">
        <v>371</v>
      </c>
    </row>
    <row r="15" spans="1:4" ht="51" hidden="1" x14ac:dyDescent="0.25">
      <c r="A15" s="58" t="s">
        <v>60</v>
      </c>
      <c r="B15" s="49" t="s">
        <v>372</v>
      </c>
      <c r="C15" s="49" t="s">
        <v>373</v>
      </c>
    </row>
    <row r="16" spans="1:4" ht="192" hidden="1" customHeight="1" x14ac:dyDescent="0.25">
      <c r="A16" s="58" t="s">
        <v>80</v>
      </c>
      <c r="B16" s="58" t="s">
        <v>374</v>
      </c>
      <c r="C16" s="49" t="s">
        <v>375</v>
      </c>
    </row>
    <row r="17" spans="1:3" ht="76.5" hidden="1" x14ac:dyDescent="0.25">
      <c r="A17" s="58" t="s">
        <v>80</v>
      </c>
      <c r="B17" s="49" t="s">
        <v>376</v>
      </c>
      <c r="C17" s="49" t="s">
        <v>377</v>
      </c>
    </row>
    <row r="18" spans="1:3" ht="63.75" hidden="1" x14ac:dyDescent="0.25">
      <c r="A18" s="58" t="s">
        <v>80</v>
      </c>
      <c r="B18" s="49" t="s">
        <v>378</v>
      </c>
      <c r="C18" s="49" t="s">
        <v>379</v>
      </c>
    </row>
    <row r="19" spans="1:3" ht="63.75" hidden="1" x14ac:dyDescent="0.25">
      <c r="A19" s="58" t="s">
        <v>80</v>
      </c>
      <c r="B19" s="58" t="s">
        <v>380</v>
      </c>
      <c r="C19" s="49" t="s">
        <v>381</v>
      </c>
    </row>
    <row r="20" spans="1:3" ht="63.75" hidden="1" x14ac:dyDescent="0.25">
      <c r="A20" s="58" t="s">
        <v>80</v>
      </c>
      <c r="B20" s="58" t="s">
        <v>382</v>
      </c>
      <c r="C20" s="49" t="s">
        <v>383</v>
      </c>
    </row>
    <row r="21" spans="1:3" ht="51" hidden="1" x14ac:dyDescent="0.25">
      <c r="A21" s="58" t="s">
        <v>80</v>
      </c>
      <c r="B21" s="58" t="s">
        <v>384</v>
      </c>
      <c r="C21" s="49" t="s">
        <v>385</v>
      </c>
    </row>
    <row r="22" spans="1:3" ht="38.25" hidden="1" x14ac:dyDescent="0.25">
      <c r="A22" s="58" t="s">
        <v>80</v>
      </c>
      <c r="B22" s="58" t="s">
        <v>386</v>
      </c>
      <c r="C22" s="49" t="s">
        <v>387</v>
      </c>
    </row>
    <row r="23" spans="1:3" hidden="1" x14ac:dyDescent="0.25">
      <c r="A23" s="58" t="s">
        <v>80</v>
      </c>
      <c r="B23" s="58" t="s">
        <v>388</v>
      </c>
      <c r="C23" s="49" t="s">
        <v>389</v>
      </c>
    </row>
    <row r="24" spans="1:3" ht="127.5" x14ac:dyDescent="0.25">
      <c r="A24" s="58" t="s">
        <v>94</v>
      </c>
      <c r="B24" s="58" t="s">
        <v>390</v>
      </c>
      <c r="C24" s="49" t="s">
        <v>391</v>
      </c>
    </row>
    <row r="25" spans="1:3" ht="63.75" x14ac:dyDescent="0.25">
      <c r="A25" s="58" t="s">
        <v>94</v>
      </c>
      <c r="B25" s="58" t="s">
        <v>392</v>
      </c>
      <c r="C25" s="49" t="s">
        <v>393</v>
      </c>
    </row>
    <row r="26" spans="1:3" ht="38.25" x14ac:dyDescent="0.25">
      <c r="A26" s="58" t="s">
        <v>94</v>
      </c>
      <c r="B26" s="58" t="s">
        <v>394</v>
      </c>
      <c r="C26" s="49" t="s">
        <v>395</v>
      </c>
    </row>
    <row r="27" spans="1:3" x14ac:dyDescent="0.25">
      <c r="A27" s="58" t="s">
        <v>94</v>
      </c>
      <c r="B27" s="58" t="s">
        <v>396</v>
      </c>
      <c r="C27" s="49" t="s">
        <v>397</v>
      </c>
    </row>
    <row r="28" spans="1:3" hidden="1" x14ac:dyDescent="0.25">
      <c r="A28" s="58" t="s">
        <v>107</v>
      </c>
      <c r="B28" s="58" t="s">
        <v>398</v>
      </c>
      <c r="C28" s="49" t="s">
        <v>399</v>
      </c>
    </row>
    <row r="29" spans="1:3" hidden="1" x14ac:dyDescent="0.25">
      <c r="A29" s="58" t="s">
        <v>107</v>
      </c>
      <c r="B29" s="58" t="s">
        <v>400</v>
      </c>
      <c r="C29" s="49" t="s">
        <v>401</v>
      </c>
    </row>
    <row r="30" spans="1:3" hidden="1" x14ac:dyDescent="0.25">
      <c r="A30" s="58" t="s">
        <v>107</v>
      </c>
      <c r="B30" s="58" t="s">
        <v>402</v>
      </c>
      <c r="C30" s="49" t="s">
        <v>403</v>
      </c>
    </row>
    <row r="31" spans="1:3" hidden="1" x14ac:dyDescent="0.25">
      <c r="A31" s="58" t="s">
        <v>107</v>
      </c>
      <c r="B31" s="58" t="s">
        <v>404</v>
      </c>
      <c r="C31" s="49" t="s">
        <v>405</v>
      </c>
    </row>
    <row r="32" spans="1:3" hidden="1" x14ac:dyDescent="0.25">
      <c r="A32" s="58" t="s">
        <v>107</v>
      </c>
      <c r="B32" s="58" t="s">
        <v>406</v>
      </c>
      <c r="C32" s="49" t="s">
        <v>407</v>
      </c>
    </row>
    <row r="33" spans="1:3" hidden="1" x14ac:dyDescent="0.25">
      <c r="A33" s="58" t="s">
        <v>107</v>
      </c>
      <c r="B33" s="58" t="s">
        <v>408</v>
      </c>
      <c r="C33" s="49" t="s">
        <v>409</v>
      </c>
    </row>
    <row r="34" spans="1:3" ht="25.5" hidden="1" x14ac:dyDescent="0.25">
      <c r="A34" s="58" t="s">
        <v>107</v>
      </c>
      <c r="B34" s="58" t="s">
        <v>410</v>
      </c>
      <c r="C34" s="49" t="s">
        <v>411</v>
      </c>
    </row>
    <row r="35" spans="1:3" ht="38.25" hidden="1" x14ac:dyDescent="0.25">
      <c r="A35" s="58" t="s">
        <v>107</v>
      </c>
      <c r="B35" s="58" t="s">
        <v>412</v>
      </c>
      <c r="C35" s="49" t="s">
        <v>413</v>
      </c>
    </row>
    <row r="36" spans="1:3" ht="25.5" hidden="1" x14ac:dyDescent="0.25">
      <c r="A36" s="58" t="s">
        <v>107</v>
      </c>
      <c r="B36" s="58" t="s">
        <v>414</v>
      </c>
      <c r="C36" s="49" t="s">
        <v>415</v>
      </c>
    </row>
    <row r="37" spans="1:3" hidden="1" x14ac:dyDescent="0.25">
      <c r="A37" s="58" t="s">
        <v>114</v>
      </c>
      <c r="B37" s="58" t="s">
        <v>416</v>
      </c>
      <c r="C37" s="49" t="s">
        <v>417</v>
      </c>
    </row>
    <row r="38" spans="1:3" ht="51" hidden="1" x14ac:dyDescent="0.25">
      <c r="A38" s="58" t="s">
        <v>114</v>
      </c>
      <c r="B38" s="58" t="s">
        <v>418</v>
      </c>
      <c r="C38" s="49" t="s">
        <v>419</v>
      </c>
    </row>
    <row r="39" spans="1:3" ht="63.75" hidden="1" x14ac:dyDescent="0.25">
      <c r="A39" s="58" t="s">
        <v>114</v>
      </c>
      <c r="B39" s="58" t="s">
        <v>420</v>
      </c>
      <c r="C39" s="49" t="s">
        <v>421</v>
      </c>
    </row>
    <row r="40" spans="1:3" ht="63.75" hidden="1" x14ac:dyDescent="0.25">
      <c r="A40" s="58" t="s">
        <v>114</v>
      </c>
      <c r="B40" s="58" t="s">
        <v>422</v>
      </c>
      <c r="C40" s="49" t="s">
        <v>423</v>
      </c>
    </row>
    <row r="41" spans="1:3" ht="63.75" hidden="1" x14ac:dyDescent="0.25">
      <c r="A41" s="58" t="s">
        <v>114</v>
      </c>
      <c r="B41" s="58" t="s">
        <v>424</v>
      </c>
      <c r="C41" s="49" t="s">
        <v>425</v>
      </c>
    </row>
    <row r="42" spans="1:3" ht="25.5" hidden="1" x14ac:dyDescent="0.25">
      <c r="A42" s="58" t="s">
        <v>114</v>
      </c>
      <c r="B42" s="58" t="s">
        <v>426</v>
      </c>
      <c r="C42" s="49" t="s">
        <v>427</v>
      </c>
    </row>
    <row r="43" spans="1:3" hidden="1" x14ac:dyDescent="0.25">
      <c r="A43" s="58" t="s">
        <v>128</v>
      </c>
      <c r="B43" s="58" t="s">
        <v>428</v>
      </c>
      <c r="C43" s="49" t="s">
        <v>429</v>
      </c>
    </row>
    <row r="44" spans="1:3" hidden="1" x14ac:dyDescent="0.25">
      <c r="A44" s="58" t="s">
        <v>128</v>
      </c>
      <c r="B44" s="58" t="s">
        <v>430</v>
      </c>
      <c r="C44" s="49" t="s">
        <v>431</v>
      </c>
    </row>
    <row r="45" spans="1:3" ht="38.25" hidden="1" x14ac:dyDescent="0.25">
      <c r="A45" s="58" t="s">
        <v>128</v>
      </c>
      <c r="B45" s="49" t="s">
        <v>432</v>
      </c>
      <c r="C45" s="49" t="s">
        <v>433</v>
      </c>
    </row>
    <row r="46" spans="1:3" hidden="1" x14ac:dyDescent="0.25">
      <c r="A46" s="58" t="s">
        <v>128</v>
      </c>
      <c r="B46" s="59" t="s">
        <v>434</v>
      </c>
      <c r="C46" s="60" t="s">
        <v>435</v>
      </c>
    </row>
    <row r="47" spans="1:3" ht="38.25" hidden="1" x14ac:dyDescent="0.25">
      <c r="A47" s="58" t="s">
        <v>128</v>
      </c>
      <c r="B47" s="58" t="s">
        <v>436</v>
      </c>
      <c r="C47" s="49" t="s">
        <v>437</v>
      </c>
    </row>
    <row r="48" spans="1:3" ht="25.5" hidden="1" x14ac:dyDescent="0.25">
      <c r="A48" s="58" t="s">
        <v>128</v>
      </c>
      <c r="B48" s="58" t="s">
        <v>438</v>
      </c>
      <c r="C48" s="49" t="s">
        <v>439</v>
      </c>
    </row>
    <row r="49" spans="1:3" hidden="1" x14ac:dyDescent="0.25">
      <c r="A49" s="58" t="s">
        <v>137</v>
      </c>
      <c r="B49" s="58" t="s">
        <v>440</v>
      </c>
      <c r="C49" s="49" t="s">
        <v>441</v>
      </c>
    </row>
    <row r="50" spans="1:3" ht="25.5" hidden="1" x14ac:dyDescent="0.25">
      <c r="A50" s="58" t="s">
        <v>137</v>
      </c>
      <c r="B50" s="58" t="s">
        <v>137</v>
      </c>
      <c r="C50" s="49" t="s">
        <v>442</v>
      </c>
    </row>
    <row r="51" spans="1:3" ht="51" hidden="1" x14ac:dyDescent="0.25">
      <c r="A51" s="58" t="s">
        <v>137</v>
      </c>
      <c r="B51" s="49" t="s">
        <v>443</v>
      </c>
      <c r="C51" s="49" t="s">
        <v>444</v>
      </c>
    </row>
  </sheetData>
  <autoFilter ref="A1:D51" xr:uid="{00000000-0001-0000-0200-000000000000}">
    <filterColumn colId="0">
      <filters>
        <filter val="Recolección/acopio"/>
      </filters>
    </filterColumn>
  </autoFilter>
  <dataValidations count="1">
    <dataValidation type="list" allowBlank="1" showInputMessage="1" showErrorMessage="1" sqref="A2:A51" xr:uid="{00000000-0002-0000-0200-000000000000}">
      <formula1>"Detección y análisis de necesidades, Diseño, Construcción, Recolección/acopio, Procesamiento, Análisis, Difusión, Evaluación"</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36"/>
  <sheetViews>
    <sheetView workbookViewId="0"/>
  </sheetViews>
  <sheetFormatPr baseColWidth="10" defaultColWidth="8.85546875" defaultRowHeight="15" x14ac:dyDescent="0.25"/>
  <cols>
    <col min="1" max="1" width="66.42578125" bestFit="1" customWidth="1"/>
    <col min="2" max="256" width="11.42578125" customWidth="1"/>
  </cols>
  <sheetData>
    <row r="1" spans="1:2" x14ac:dyDescent="0.25">
      <c r="A1" t="s">
        <v>445</v>
      </c>
    </row>
    <row r="2" spans="1:2" x14ac:dyDescent="0.25">
      <c r="A2" t="s">
        <v>446</v>
      </c>
    </row>
    <row r="3" spans="1:2" x14ac:dyDescent="0.25">
      <c r="A3" t="s">
        <v>447</v>
      </c>
    </row>
    <row r="4" spans="1:2" x14ac:dyDescent="0.25">
      <c r="A4" t="s">
        <v>448</v>
      </c>
    </row>
    <row r="5" spans="1:2" x14ac:dyDescent="0.25">
      <c r="A5" t="s">
        <v>449</v>
      </c>
      <c r="B5" s="37"/>
    </row>
    <row r="6" spans="1:2" x14ac:dyDescent="0.25">
      <c r="A6" t="s">
        <v>450</v>
      </c>
    </row>
    <row r="7" spans="1:2" x14ac:dyDescent="0.25">
      <c r="A7" t="s">
        <v>451</v>
      </c>
    </row>
    <row r="8" spans="1:2" x14ac:dyDescent="0.25">
      <c r="A8" t="s">
        <v>452</v>
      </c>
    </row>
    <row r="9" spans="1:2" x14ac:dyDescent="0.25">
      <c r="A9" t="s">
        <v>453</v>
      </c>
    </row>
    <row r="10" spans="1:2" x14ac:dyDescent="0.25">
      <c r="A10" t="s">
        <v>454</v>
      </c>
    </row>
    <row r="11" spans="1:2" x14ac:dyDescent="0.25">
      <c r="A11" t="s">
        <v>455</v>
      </c>
    </row>
    <row r="12" spans="1:2" x14ac:dyDescent="0.25">
      <c r="A12" t="s">
        <v>43</v>
      </c>
    </row>
    <row r="13" spans="1:2" x14ac:dyDescent="0.25">
      <c r="A13" t="s">
        <v>456</v>
      </c>
    </row>
    <row r="14" spans="1:2" x14ac:dyDescent="0.25">
      <c r="A14" t="s">
        <v>457</v>
      </c>
    </row>
    <row r="15" spans="1:2" x14ac:dyDescent="0.25">
      <c r="A15" t="s">
        <v>458</v>
      </c>
    </row>
    <row r="16" spans="1:2" x14ac:dyDescent="0.25">
      <c r="A16" t="s">
        <v>459</v>
      </c>
    </row>
    <row r="17" spans="1:1" x14ac:dyDescent="0.25">
      <c r="A17" t="s">
        <v>460</v>
      </c>
    </row>
    <row r="18" spans="1:1" x14ac:dyDescent="0.25">
      <c r="A18" t="s">
        <v>461</v>
      </c>
    </row>
    <row r="19" spans="1:1" x14ac:dyDescent="0.25">
      <c r="A19" t="s">
        <v>462</v>
      </c>
    </row>
    <row r="20" spans="1:1" x14ac:dyDescent="0.25">
      <c r="A20" t="s">
        <v>463</v>
      </c>
    </row>
    <row r="21" spans="1:1" x14ac:dyDescent="0.25">
      <c r="A21" t="s">
        <v>464</v>
      </c>
    </row>
    <row r="22" spans="1:1" x14ac:dyDescent="0.25">
      <c r="A22" t="s">
        <v>465</v>
      </c>
    </row>
    <row r="23" spans="1:1" x14ac:dyDescent="0.25">
      <c r="A23" t="s">
        <v>466</v>
      </c>
    </row>
    <row r="24" spans="1:1" x14ac:dyDescent="0.25">
      <c r="A24" t="s">
        <v>467</v>
      </c>
    </row>
    <row r="25" spans="1:1" x14ac:dyDescent="0.25">
      <c r="A25" t="s">
        <v>468</v>
      </c>
    </row>
    <row r="26" spans="1:1" x14ac:dyDescent="0.25">
      <c r="A26" t="s">
        <v>469</v>
      </c>
    </row>
    <row r="27" spans="1:1" x14ac:dyDescent="0.25">
      <c r="A27" t="s">
        <v>470</v>
      </c>
    </row>
    <row r="28" spans="1:1" x14ac:dyDescent="0.25">
      <c r="A28" t="s">
        <v>471</v>
      </c>
    </row>
    <row r="29" spans="1:1" x14ac:dyDescent="0.25">
      <c r="A29" t="s">
        <v>472</v>
      </c>
    </row>
    <row r="30" spans="1:1" x14ac:dyDescent="0.25">
      <c r="A30" t="s">
        <v>473</v>
      </c>
    </row>
    <row r="31" spans="1:1" x14ac:dyDescent="0.25">
      <c r="A31" t="s">
        <v>474</v>
      </c>
    </row>
    <row r="32" spans="1:1" x14ac:dyDescent="0.25">
      <c r="A32" t="s">
        <v>124</v>
      </c>
    </row>
    <row r="33" spans="1:1" x14ac:dyDescent="0.25">
      <c r="A33" t="s">
        <v>475</v>
      </c>
    </row>
    <row r="34" spans="1:1" x14ac:dyDescent="0.25">
      <c r="A34" t="s">
        <v>476</v>
      </c>
    </row>
    <row r="35" spans="1:1" x14ac:dyDescent="0.25">
      <c r="A35" t="s">
        <v>477</v>
      </c>
    </row>
    <row r="36" spans="1:1" x14ac:dyDescent="0.25">
      <c r="A36" t="s">
        <v>478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426E63B-F748-4F65-9C09-123C07A8092E}">
  <ds:schemaRefs>
    <ds:schemaRef ds:uri="http://schemas.microsoft.com/office/2006/metadata/properties"/>
    <ds:schemaRef ds:uri="http://schemas.microsoft.com/office/infopath/2007/PartnerControls"/>
    <ds:schemaRef ds:uri="cea54045-9711-404a-8b22-e6e88fca4cc7"/>
    <ds:schemaRef ds:uri="7214a825-4d6a-4bfa-ba7d-b2d52f3fb169"/>
  </ds:schemaRefs>
</ds:datastoreItem>
</file>

<file path=customXml/itemProps2.xml><?xml version="1.0" encoding="utf-8"?>
<ds:datastoreItem xmlns:ds="http://schemas.openxmlformats.org/officeDocument/2006/customXml" ds:itemID="{22716E71-0160-41FE-B6FB-3BF0E50B85A5}">
  <ds:schemaRefs>
    <ds:schemaRef ds:uri="http://schemas.microsoft.com/sharepoint/v3/contenttype/forms"/>
  </ds:schemaRefs>
</ds:datastoreItem>
</file>

<file path=customXml/itemProps3.xml><?xml version="1.0" encoding="utf-8"?>
<ds:datastoreItem xmlns:ds="http://schemas.openxmlformats.org/officeDocument/2006/customXml" ds:itemID="{83EBDF6F-B8F7-42E7-AEDD-39046470B98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2</vt:i4>
      </vt:variant>
    </vt:vector>
  </HeadingPairs>
  <TitlesOfParts>
    <vt:vector size="11" baseType="lpstr">
      <vt:lpstr>Hoja1</vt:lpstr>
      <vt:lpstr>CRONOGRAMA OOEE 2023</vt:lpstr>
      <vt:lpstr>Anexo 1_Agregado tipo recurso</vt:lpstr>
      <vt:lpstr>Anexo 2_Detalle</vt:lpstr>
      <vt:lpstr>TECNOLOGIA y SISTEMA INFORM.</vt:lpstr>
      <vt:lpstr>PERSONAL OOEE</vt:lpstr>
      <vt:lpstr>MESA DE AYUDA</vt:lpstr>
      <vt:lpstr>Productos</vt:lpstr>
      <vt:lpstr>Desplegables</vt:lpstr>
      <vt:lpstr>'Anexo 1_Agregado tipo recurso'!Área_de_impresión</vt:lpstr>
      <vt:lpstr>'Anexo 1_Agregado tipo recurso'!Títulos_a_imprimir</vt:lpstr>
    </vt:vector>
  </TitlesOfParts>
  <Manager/>
  <Company>Ministerio de Educación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PMORENO</dc:creator>
  <cp:keywords/>
  <dc:description/>
  <cp:lastModifiedBy>Erika Lucia Villamil Fajardo</cp:lastModifiedBy>
  <cp:revision/>
  <dcterms:created xsi:type="dcterms:W3CDTF">2011-03-08T22:00:13Z</dcterms:created>
  <dcterms:modified xsi:type="dcterms:W3CDTF">2023-12-14T15:30:54Z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Order">
    <vt:r8>432500</vt:r8>
  </property>
  <property fmtid="{D5CDD505-2E9C-101B-9397-08002B2CF9AE}" pid="4" name="Vigencia">
    <vt:lpwstr/>
  </property>
  <property fmtid="{D5CDD505-2E9C-101B-9397-08002B2CF9AE}" pid="5" name="Area responsable">
    <vt:lpwstr/>
  </property>
  <property fmtid="{D5CDD505-2E9C-101B-9397-08002B2CF9AE}" pid="6" name="Fecha de emisión inicial">
    <vt:lpwstr/>
  </property>
  <property fmtid="{D5CDD505-2E9C-101B-9397-08002B2CF9AE}" pid="7" name="Estado">
    <vt:lpwstr/>
  </property>
  <property fmtid="{D5CDD505-2E9C-101B-9397-08002B2CF9AE}" pid="8" name="Responsable">
    <vt:lpwstr/>
  </property>
  <property fmtid="{D5CDD505-2E9C-101B-9397-08002B2CF9AE}" pid="9" name="Codigo">
    <vt:lpwstr/>
  </property>
  <property fmtid="{D5CDD505-2E9C-101B-9397-08002B2CF9AE}" pid="10" name="Fecha de emisión versión vigente">
    <vt:lpwstr/>
  </property>
  <property fmtid="{D5CDD505-2E9C-101B-9397-08002B2CF9AE}" pid="11" name="Areas que participan">
    <vt:lpwstr/>
  </property>
  <property fmtid="{D5CDD505-2E9C-101B-9397-08002B2CF9AE}" pid="12" name="ContentTypeId">
    <vt:lpwstr>0x010100C45AC561CF32BA42955079D571488521</vt:lpwstr>
  </property>
  <property fmtid="{D5CDD505-2E9C-101B-9397-08002B2CF9AE}" pid="13" name="MediaServiceImageTags">
    <vt:lpwstr/>
  </property>
</Properties>
</file>